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2023\230202 DSS Slatiňany\PDF\"/>
    </mc:Choice>
  </mc:AlternateContent>
  <xr:revisionPtr revIDLastSave="0" documentId="13_ncr:1_{7D7772AF-F27C-4D28-A791-593803A56A7C}" xr6:coauthVersionLast="47" xr6:coauthVersionMax="47" xr10:uidLastSave="{00000000-0000-0000-0000-000000000000}"/>
  <bookViews>
    <workbookView xWindow="-118" yWindow="-118" windowWidth="33749" windowHeight="18471" activeTab="5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 0 Pol" sheetId="12" r:id="rId4"/>
    <sheet name="1 1 Pol" sheetId="13" r:id="rId5"/>
    <sheet name="1 2 Pol" sheetId="14" r:id="rId6"/>
  </sheets>
  <externalReferences>
    <externalReference r:id="rId7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0 Pol'!$1:$7</definedName>
    <definedName name="_xlnm.Print_Titles" localSheetId="4">'1 1 Pol'!$1:$7</definedName>
    <definedName name="_xlnm.Print_Titles" localSheetId="5">'1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0 Pol'!$A$1:$Y$14</definedName>
    <definedName name="_xlnm.Print_Area" localSheetId="4">'1 1 Pol'!$A$1:$S$143</definedName>
    <definedName name="_xlnm.Print_Area" localSheetId="5">'1 2 Pol'!$A$1:$S$63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G44" i="1"/>
  <c r="F44" i="1"/>
  <c r="G43" i="1"/>
  <c r="F43" i="1"/>
  <c r="G42" i="1"/>
  <c r="F42" i="1"/>
  <c r="G41" i="1"/>
  <c r="F41" i="1"/>
  <c r="G39" i="1"/>
  <c r="F39" i="1"/>
  <c r="G62" i="14"/>
  <c r="BA10" i="14"/>
  <c r="G8" i="14"/>
  <c r="G9" i="14"/>
  <c r="I9" i="14"/>
  <c r="I8" i="14" s="1"/>
  <c r="K9" i="14"/>
  <c r="K8" i="14" s="1"/>
  <c r="M9" i="14"/>
  <c r="M8" i="14" s="1"/>
  <c r="O9" i="14"/>
  <c r="O8" i="14" s="1"/>
  <c r="Q9" i="14"/>
  <c r="Q8" i="14" s="1"/>
  <c r="V9" i="14"/>
  <c r="V8" i="14" s="1"/>
  <c r="G21" i="14"/>
  <c r="G22" i="14"/>
  <c r="I22" i="14"/>
  <c r="I21" i="14" s="1"/>
  <c r="K22" i="14"/>
  <c r="M22" i="14"/>
  <c r="M21" i="14" s="1"/>
  <c r="O22" i="14"/>
  <c r="O21" i="14" s="1"/>
  <c r="Q22" i="14"/>
  <c r="Q21" i="14" s="1"/>
  <c r="V22" i="14"/>
  <c r="V21" i="14" s="1"/>
  <c r="G33" i="14"/>
  <c r="M33" i="14" s="1"/>
  <c r="I33" i="14"/>
  <c r="K33" i="14"/>
  <c r="K21" i="14" s="1"/>
  <c r="O33" i="14"/>
  <c r="Q33" i="14"/>
  <c r="V33" i="14"/>
  <c r="G35" i="14"/>
  <c r="G36" i="14"/>
  <c r="I36" i="14"/>
  <c r="I35" i="14" s="1"/>
  <c r="K36" i="14"/>
  <c r="K35" i="14" s="1"/>
  <c r="M36" i="14"/>
  <c r="O36" i="14"/>
  <c r="O35" i="14" s="1"/>
  <c r="Q36" i="14"/>
  <c r="V36" i="14"/>
  <c r="G38" i="14"/>
  <c r="I38" i="14"/>
  <c r="K38" i="14"/>
  <c r="M38" i="14"/>
  <c r="O38" i="14"/>
  <c r="Q38" i="14"/>
  <c r="V38" i="14"/>
  <c r="G49" i="14"/>
  <c r="I49" i="14"/>
  <c r="K49" i="14"/>
  <c r="M49" i="14"/>
  <c r="O49" i="14"/>
  <c r="Q49" i="14"/>
  <c r="Q35" i="14" s="1"/>
  <c r="V49" i="14"/>
  <c r="V35" i="14" s="1"/>
  <c r="G51" i="14"/>
  <c r="I51" i="14"/>
  <c r="K51" i="14"/>
  <c r="M51" i="14"/>
  <c r="O51" i="14"/>
  <c r="Q51" i="14"/>
  <c r="V51" i="14"/>
  <c r="G53" i="14"/>
  <c r="I53" i="14"/>
  <c r="K53" i="14"/>
  <c r="M53" i="14"/>
  <c r="O53" i="14"/>
  <c r="Q53" i="14"/>
  <c r="V53" i="14"/>
  <c r="G55" i="14"/>
  <c r="M55" i="14" s="1"/>
  <c r="I55" i="14"/>
  <c r="K55" i="14"/>
  <c r="O55" i="14"/>
  <c r="Q55" i="14"/>
  <c r="V55" i="14"/>
  <c r="G57" i="14"/>
  <c r="M57" i="14" s="1"/>
  <c r="I57" i="14"/>
  <c r="K57" i="14"/>
  <c r="O57" i="14"/>
  <c r="Q57" i="14"/>
  <c r="V57" i="14"/>
  <c r="G59" i="14"/>
  <c r="I59" i="14"/>
  <c r="K59" i="14"/>
  <c r="M59" i="14"/>
  <c r="O59" i="14"/>
  <c r="Q59" i="14"/>
  <c r="V59" i="14"/>
  <c r="AE62" i="14"/>
  <c r="G142" i="13"/>
  <c r="BA94" i="13"/>
  <c r="BA75" i="13"/>
  <c r="BA69" i="13"/>
  <c r="BA60" i="13"/>
  <c r="BA38" i="13"/>
  <c r="BA15" i="13"/>
  <c r="BA10" i="13"/>
  <c r="G9" i="13"/>
  <c r="M9" i="13" s="1"/>
  <c r="I9" i="13"/>
  <c r="I8" i="13" s="1"/>
  <c r="K9" i="13"/>
  <c r="O9" i="13"/>
  <c r="Q9" i="13"/>
  <c r="V9" i="13"/>
  <c r="G14" i="13"/>
  <c r="I14" i="13"/>
  <c r="K14" i="13"/>
  <c r="K8" i="13" s="1"/>
  <c r="M14" i="13"/>
  <c r="O14" i="13"/>
  <c r="Q14" i="13"/>
  <c r="V14" i="13"/>
  <c r="G16" i="13"/>
  <c r="I16" i="13"/>
  <c r="K16" i="13"/>
  <c r="M16" i="13"/>
  <c r="O16" i="13"/>
  <c r="Q16" i="13"/>
  <c r="V16" i="13"/>
  <c r="G20" i="13"/>
  <c r="M20" i="13" s="1"/>
  <c r="I20" i="13"/>
  <c r="K20" i="13"/>
  <c r="O20" i="13"/>
  <c r="O8" i="13" s="1"/>
  <c r="Q20" i="13"/>
  <c r="V20" i="13"/>
  <c r="G28" i="13"/>
  <c r="I28" i="13"/>
  <c r="K28" i="13"/>
  <c r="M28" i="13"/>
  <c r="O28" i="13"/>
  <c r="Q28" i="13"/>
  <c r="Q8" i="13" s="1"/>
  <c r="V28" i="13"/>
  <c r="G33" i="13"/>
  <c r="I33" i="13"/>
  <c r="K33" i="13"/>
  <c r="M33" i="13"/>
  <c r="O33" i="13"/>
  <c r="Q33" i="13"/>
  <c r="V33" i="13"/>
  <c r="V8" i="13" s="1"/>
  <c r="G37" i="13"/>
  <c r="I37" i="13"/>
  <c r="K37" i="13"/>
  <c r="M37" i="13"/>
  <c r="O37" i="13"/>
  <c r="Q37" i="13"/>
  <c r="V37" i="13"/>
  <c r="G40" i="13"/>
  <c r="M40" i="13" s="1"/>
  <c r="I40" i="13"/>
  <c r="K40" i="13"/>
  <c r="O40" i="13"/>
  <c r="Q40" i="13"/>
  <c r="V40" i="13"/>
  <c r="G47" i="13"/>
  <c r="I47" i="13"/>
  <c r="K47" i="13"/>
  <c r="M47" i="13"/>
  <c r="O47" i="13"/>
  <c r="Q47" i="13"/>
  <c r="V47" i="13"/>
  <c r="G49" i="13"/>
  <c r="G50" i="13"/>
  <c r="I50" i="13"/>
  <c r="K50" i="13"/>
  <c r="M50" i="13"/>
  <c r="O50" i="13"/>
  <c r="O49" i="13" s="1"/>
  <c r="Q50" i="13"/>
  <c r="Q49" i="13" s="1"/>
  <c r="V50" i="13"/>
  <c r="V49" i="13" s="1"/>
  <c r="G54" i="13"/>
  <c r="I54" i="13"/>
  <c r="K54" i="13"/>
  <c r="M54" i="13"/>
  <c r="O54" i="13"/>
  <c r="Q54" i="13"/>
  <c r="V54" i="13"/>
  <c r="G57" i="13"/>
  <c r="I57" i="13"/>
  <c r="K57" i="13"/>
  <c r="M57" i="13"/>
  <c r="O57" i="13"/>
  <c r="Q57" i="13"/>
  <c r="V57" i="13"/>
  <c r="G59" i="13"/>
  <c r="I59" i="13"/>
  <c r="K59" i="13"/>
  <c r="M59" i="13"/>
  <c r="O59" i="13"/>
  <c r="Q59" i="13"/>
  <c r="V59" i="13"/>
  <c r="G63" i="13"/>
  <c r="I63" i="13"/>
  <c r="K63" i="13"/>
  <c r="M63" i="13"/>
  <c r="O63" i="13"/>
  <c r="Q63" i="13"/>
  <c r="V63" i="13"/>
  <c r="G65" i="13"/>
  <c r="M65" i="13" s="1"/>
  <c r="I65" i="13"/>
  <c r="K65" i="13"/>
  <c r="O65" i="13"/>
  <c r="Q65" i="13"/>
  <c r="V65" i="13"/>
  <c r="G68" i="13"/>
  <c r="M68" i="13" s="1"/>
  <c r="I68" i="13"/>
  <c r="I49" i="13" s="1"/>
  <c r="K68" i="13"/>
  <c r="O68" i="13"/>
  <c r="Q68" i="13"/>
  <c r="V68" i="13"/>
  <c r="G71" i="13"/>
  <c r="I71" i="13"/>
  <c r="K71" i="13"/>
  <c r="M71" i="13"/>
  <c r="O71" i="13"/>
  <c r="Q71" i="13"/>
  <c r="V71" i="13"/>
  <c r="G74" i="13"/>
  <c r="I74" i="13"/>
  <c r="K74" i="13"/>
  <c r="M74" i="13"/>
  <c r="O74" i="13"/>
  <c r="Q74" i="13"/>
  <c r="V74" i="13"/>
  <c r="G78" i="13"/>
  <c r="M78" i="13" s="1"/>
  <c r="I78" i="13"/>
  <c r="K78" i="13"/>
  <c r="O78" i="13"/>
  <c r="Q78" i="13"/>
  <c r="V78" i="13"/>
  <c r="G81" i="13"/>
  <c r="I81" i="13"/>
  <c r="K81" i="13"/>
  <c r="M81" i="13"/>
  <c r="O81" i="13"/>
  <c r="Q81" i="13"/>
  <c r="V81" i="13"/>
  <c r="G83" i="13"/>
  <c r="I83" i="13"/>
  <c r="K83" i="13"/>
  <c r="M83" i="13"/>
  <c r="O83" i="13"/>
  <c r="Q83" i="13"/>
  <c r="V83" i="13"/>
  <c r="G86" i="13"/>
  <c r="I86" i="13"/>
  <c r="K86" i="13"/>
  <c r="M86" i="13"/>
  <c r="O86" i="13"/>
  <c r="Q86" i="13"/>
  <c r="V86" i="13"/>
  <c r="G89" i="13"/>
  <c r="M89" i="13" s="1"/>
  <c r="I89" i="13"/>
  <c r="K89" i="13"/>
  <c r="O89" i="13"/>
  <c r="Q89" i="13"/>
  <c r="V89" i="13"/>
  <c r="G93" i="13"/>
  <c r="I93" i="13"/>
  <c r="K93" i="13"/>
  <c r="M93" i="13"/>
  <c r="O93" i="13"/>
  <c r="Q93" i="13"/>
  <c r="V93" i="13"/>
  <c r="G98" i="13"/>
  <c r="M98" i="13" s="1"/>
  <c r="I98" i="13"/>
  <c r="K98" i="13"/>
  <c r="K49" i="13" s="1"/>
  <c r="O98" i="13"/>
  <c r="Q98" i="13"/>
  <c r="V98" i="13"/>
  <c r="G100" i="13"/>
  <c r="I100" i="13"/>
  <c r="K100" i="13"/>
  <c r="M100" i="13"/>
  <c r="O100" i="13"/>
  <c r="Q100" i="13"/>
  <c r="V100" i="13"/>
  <c r="G102" i="13"/>
  <c r="I102" i="13"/>
  <c r="K102" i="13"/>
  <c r="M102" i="13"/>
  <c r="O102" i="13"/>
  <c r="Q102" i="13"/>
  <c r="V102" i="13"/>
  <c r="G104" i="13"/>
  <c r="I104" i="13"/>
  <c r="K104" i="13"/>
  <c r="M104" i="13"/>
  <c r="O104" i="13"/>
  <c r="Q104" i="13"/>
  <c r="V104" i="13"/>
  <c r="G105" i="13"/>
  <c r="I105" i="13"/>
  <c r="K105" i="13"/>
  <c r="M105" i="13"/>
  <c r="O105" i="13"/>
  <c r="Q105" i="13"/>
  <c r="V105" i="13"/>
  <c r="G106" i="13"/>
  <c r="I106" i="13"/>
  <c r="K106" i="13"/>
  <c r="M106" i="13"/>
  <c r="O106" i="13"/>
  <c r="Q106" i="13"/>
  <c r="V106" i="13"/>
  <c r="G107" i="13"/>
  <c r="M107" i="13" s="1"/>
  <c r="I107" i="13"/>
  <c r="K107" i="13"/>
  <c r="O107" i="13"/>
  <c r="Q107" i="13"/>
  <c r="V107" i="13"/>
  <c r="G109" i="13"/>
  <c r="I109" i="13"/>
  <c r="G110" i="13"/>
  <c r="I110" i="13"/>
  <c r="K110" i="13"/>
  <c r="K109" i="13" s="1"/>
  <c r="M110" i="13"/>
  <c r="M109" i="13" s="1"/>
  <c r="O110" i="13"/>
  <c r="O109" i="13" s="1"/>
  <c r="Q110" i="13"/>
  <c r="Q109" i="13" s="1"/>
  <c r="V110" i="13"/>
  <c r="V109" i="13" s="1"/>
  <c r="G113" i="13"/>
  <c r="I113" i="13"/>
  <c r="K113" i="13"/>
  <c r="M113" i="13"/>
  <c r="O113" i="13"/>
  <c r="Q113" i="13"/>
  <c r="V113" i="13"/>
  <c r="G115" i="13"/>
  <c r="M115" i="13" s="1"/>
  <c r="I115" i="13"/>
  <c r="K115" i="13"/>
  <c r="O115" i="13"/>
  <c r="Q115" i="13"/>
  <c r="V115" i="13"/>
  <c r="Q116" i="13"/>
  <c r="G117" i="13"/>
  <c r="I117" i="13"/>
  <c r="K117" i="13"/>
  <c r="M117" i="13"/>
  <c r="O117" i="13"/>
  <c r="Q117" i="13"/>
  <c r="V117" i="13"/>
  <c r="V116" i="13" s="1"/>
  <c r="G120" i="13"/>
  <c r="I120" i="13"/>
  <c r="K120" i="13"/>
  <c r="M120" i="13"/>
  <c r="O120" i="13"/>
  <c r="Q120" i="13"/>
  <c r="V120" i="13"/>
  <c r="G122" i="13"/>
  <c r="M122" i="13" s="1"/>
  <c r="M116" i="13" s="1"/>
  <c r="I122" i="13"/>
  <c r="K122" i="13"/>
  <c r="O122" i="13"/>
  <c r="Q122" i="13"/>
  <c r="V122" i="13"/>
  <c r="G126" i="13"/>
  <c r="I126" i="13"/>
  <c r="K126" i="13"/>
  <c r="M126" i="13"/>
  <c r="O126" i="13"/>
  <c r="Q126" i="13"/>
  <c r="V126" i="13"/>
  <c r="G127" i="13"/>
  <c r="M127" i="13" s="1"/>
  <c r="I127" i="13"/>
  <c r="I116" i="13" s="1"/>
  <c r="K127" i="13"/>
  <c r="K116" i="13" s="1"/>
  <c r="O127" i="13"/>
  <c r="Q127" i="13"/>
  <c r="V127" i="13"/>
  <c r="G129" i="13"/>
  <c r="I129" i="13"/>
  <c r="K129" i="13"/>
  <c r="M129" i="13"/>
  <c r="O129" i="13"/>
  <c r="Q129" i="13"/>
  <c r="V129" i="13"/>
  <c r="G130" i="13"/>
  <c r="I130" i="13"/>
  <c r="K130" i="13"/>
  <c r="M130" i="13"/>
  <c r="O130" i="13"/>
  <c r="O116" i="13" s="1"/>
  <c r="Q130" i="13"/>
  <c r="V130" i="13"/>
  <c r="G131" i="13"/>
  <c r="I131" i="13"/>
  <c r="K131" i="13"/>
  <c r="M131" i="13"/>
  <c r="O131" i="13"/>
  <c r="Q131" i="13"/>
  <c r="V131" i="13"/>
  <c r="G138" i="13"/>
  <c r="I138" i="13"/>
  <c r="K138" i="13"/>
  <c r="M138" i="13"/>
  <c r="O138" i="13"/>
  <c r="Q138" i="13"/>
  <c r="V138" i="13"/>
  <c r="G139" i="13"/>
  <c r="I139" i="13"/>
  <c r="K139" i="13"/>
  <c r="M139" i="13"/>
  <c r="O139" i="13"/>
  <c r="Q139" i="13"/>
  <c r="V139" i="13"/>
  <c r="AE142" i="13"/>
  <c r="G13" i="12"/>
  <c r="G9" i="12"/>
  <c r="I9" i="12"/>
  <c r="I8" i="12" s="1"/>
  <c r="K9" i="12"/>
  <c r="K8" i="12" s="1"/>
  <c r="M9" i="12"/>
  <c r="O9" i="12"/>
  <c r="O8" i="12" s="1"/>
  <c r="Q9" i="12"/>
  <c r="Q8" i="12" s="1"/>
  <c r="V9" i="12"/>
  <c r="V8" i="12" s="1"/>
  <c r="G10" i="12"/>
  <c r="G8" i="12" s="1"/>
  <c r="I10" i="12"/>
  <c r="K10" i="12"/>
  <c r="O10" i="12"/>
  <c r="Q10" i="12"/>
  <c r="V10" i="12"/>
  <c r="G11" i="12"/>
  <c r="I11" i="12"/>
  <c r="K11" i="12"/>
  <c r="M11" i="12"/>
  <c r="O11" i="12"/>
  <c r="Q11" i="12"/>
  <c r="V11" i="12"/>
  <c r="AE13" i="12"/>
  <c r="AF13" i="12"/>
  <c r="I20" i="1"/>
  <c r="I19" i="1"/>
  <c r="I18" i="1"/>
  <c r="I17" i="1"/>
  <c r="I16" i="1"/>
  <c r="I66" i="1"/>
  <c r="J63" i="1" s="1"/>
  <c r="F45" i="1"/>
  <c r="G23" i="1" s="1"/>
  <c r="A23" i="1" s="1"/>
  <c r="G45" i="1"/>
  <c r="G25" i="1" s="1"/>
  <c r="A25" i="1" s="1"/>
  <c r="H44" i="1"/>
  <c r="I44" i="1" s="1"/>
  <c r="H43" i="1"/>
  <c r="I43" i="1" s="1"/>
  <c r="H42" i="1"/>
  <c r="I42" i="1" s="1"/>
  <c r="H41" i="1"/>
  <c r="I41" i="1" s="1"/>
  <c r="H40" i="1"/>
  <c r="H39" i="1"/>
  <c r="I39" i="1" s="1"/>
  <c r="I45" i="1" s="1"/>
  <c r="J28" i="1"/>
  <c r="J26" i="1"/>
  <c r="G38" i="1"/>
  <c r="F38" i="1"/>
  <c r="J23" i="1"/>
  <c r="J24" i="1"/>
  <c r="J25" i="1"/>
  <c r="J27" i="1"/>
  <c r="E24" i="1"/>
  <c r="E26" i="1"/>
  <c r="J65" i="1" l="1"/>
  <c r="J57" i="1"/>
  <c r="J64" i="1"/>
  <c r="J59" i="1"/>
  <c r="J58" i="1"/>
  <c r="J61" i="1"/>
  <c r="J62" i="1"/>
  <c r="J60" i="1"/>
  <c r="G26" i="1"/>
  <c r="A26" i="1"/>
  <c r="G28" i="1"/>
  <c r="A24" i="1"/>
  <c r="G24" i="1"/>
  <c r="A27" i="1"/>
  <c r="M35" i="14"/>
  <c r="AF62" i="14"/>
  <c r="M49" i="13"/>
  <c r="M8" i="13"/>
  <c r="G116" i="13"/>
  <c r="AF142" i="13"/>
  <c r="G8" i="13"/>
  <c r="M10" i="12"/>
  <c r="M8" i="12" s="1"/>
  <c r="I21" i="1"/>
  <c r="J39" i="1"/>
  <c r="J45" i="1" s="1"/>
  <c r="J44" i="1"/>
  <c r="J42" i="1"/>
  <c r="J43" i="1"/>
  <c r="J41" i="1"/>
  <c r="H45" i="1"/>
  <c r="J66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Jaroslav Dvořák</author>
  </authors>
  <commentList>
    <comment ref="S6" authorId="0" shapeId="0" xr:uid="{D6982A10-1907-4B78-B5AB-1B09464363A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1604644-3BE2-4105-A1A1-50ABCDEC5AF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Jaroslav Dvořák</author>
  </authors>
  <commentList>
    <comment ref="S6" authorId="0" shapeId="0" xr:uid="{611E5E43-746A-438A-BE9E-087CCCED597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18025F8-69BF-4480-A6F9-4CD1FA8CA4F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Jaroslav Dvořák</author>
  </authors>
  <commentList>
    <comment ref="S6" authorId="0" shapeId="0" xr:uid="{B04AE99C-F792-4DC5-9302-7355955B3E8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EF289B8-96BE-469C-9D36-5DCB0E066AE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<sst xmlns="http://schemas.openxmlformats.org/spreadsheetml/2006/main" count="1045" uniqueCount="362">
  <si>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</si>
  <si>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</si>
  <si>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</si>
  <si>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</si>
  <si>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</si>
  <si>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</si>
  <si>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</si>
  <si>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</si>
  <si>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</si>
  <si>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</si>
  <si>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</si>
  <si>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</si>
  <si>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</si>
  <si>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</si>
  <si>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</si>
  <si>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</si>
  <si>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</si>
  <si>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</si>
  <si>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</si>
  <si>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</si>
  <si>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</si>
  <si>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</si>
  <si>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</si>
  <si>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</si>
  <si>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</si>
  <si>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</si>
  <si>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</si>
  <si>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</si>
  <si>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</si>
  <si>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</si>
  <si>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</si>
  <si>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</si>
  <si>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</si>
  <si>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</si>
  <si>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</si>
  <si>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</si>
  <si>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</si>
  <si>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</si>
  <si>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</si>
  <si>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</si>
  <si>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</si>
  <si>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</si>
  <si>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</si>
  <si>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Sinc s.r.o.</t>
  </si>
  <si>
    <t>230202</t>
  </si>
  <si>
    <t>DSS Slatiňany-stavební úpravy</t>
  </si>
  <si>
    <t>Pardubický kraj</t>
  </si>
  <si>
    <t>Komenského náměstí 125</t>
  </si>
  <si>
    <t>Pardubice-Pardubice-Staré Město</t>
  </si>
  <si>
    <t>53002</t>
  </si>
  <si>
    <t>70892822</t>
  </si>
  <si>
    <t>CZ70892822</t>
  </si>
  <si>
    <t>Průmyslová 560</t>
  </si>
  <si>
    <t>Pardubice-Pardubičky</t>
  </si>
  <si>
    <t>53003</t>
  </si>
  <si>
    <t>28814878</t>
  </si>
  <si>
    <t>CZ28814878</t>
  </si>
  <si>
    <t>Stavba</t>
  </si>
  <si>
    <t>Stavební objekt</t>
  </si>
  <si>
    <t>1</t>
  </si>
  <si>
    <t>DSS Slatiňany</t>
  </si>
  <si>
    <t>0</t>
  </si>
  <si>
    <t>Ostatní a vedlejší náklady</t>
  </si>
  <si>
    <t>Stavební úpravy - odvodnění</t>
  </si>
  <si>
    <t>2</t>
  </si>
  <si>
    <t>Vnitřní malby</t>
  </si>
  <si>
    <t>Celkem za stavbu</t>
  </si>
  <si>
    <t>CZK</t>
  </si>
  <si>
    <t>#POPS</t>
  </si>
  <si>
    <t>Popis stavby: 230202 - DSS Slatiňany-stavební úpravy</t>
  </si>
  <si>
    <t>#POPO</t>
  </si>
  <si>
    <t>Popis objektu: 1 - DSS Slatiňany</t>
  </si>
  <si>
    <t>#POPR</t>
  </si>
  <si>
    <t>Popis rozpočtu: 0 - Ostatní a vedlejší náklady</t>
  </si>
  <si>
    <t>Popis rozpočtu: 1 - Stavební úpravy - odvodnění</t>
  </si>
  <si>
    <t>Popis rozpočtu: 2 - Vnitřní malby</t>
  </si>
  <si>
    <t>Rekapitulace dílů</t>
  </si>
  <si>
    <t>Typ dílu</t>
  </si>
  <si>
    <t>Zemní práce</t>
  </si>
  <si>
    <t>59</t>
  </si>
  <si>
    <t>Dlažby a předlažby komunikací</t>
  </si>
  <si>
    <t>61</t>
  </si>
  <si>
    <t>Úpravy povrchů vnitřní</t>
  </si>
  <si>
    <t>8</t>
  </si>
  <si>
    <t>Trubní vedení</t>
  </si>
  <si>
    <t>80</t>
  </si>
  <si>
    <t>Odvodnění</t>
  </si>
  <si>
    <t>95</t>
  </si>
  <si>
    <t>Dokončovací konstrukce na pozemních stavbách</t>
  </si>
  <si>
    <t>99</t>
  </si>
  <si>
    <t>Staveništní přesun hmot</t>
  </si>
  <si>
    <t>784</t>
  </si>
  <si>
    <t>Malby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</si>
  <si>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</si>
  <si>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</si>
  <si>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</si>
  <si>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</si>
  <si>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</si>
  <si>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</si>
  <si>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</si>
  <si>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</si>
  <si>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</si>
  <si>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</si>
  <si>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</si>
  <si>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</si>
  <si>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</si>
  <si>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</si>
  <si>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</si>
  <si>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</si>
  <si>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</si>
  <si>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</si>
  <si>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</si>
  <si>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</si>
  <si>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</si>
  <si>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</si>
  <si>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</si>
  <si>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</si>
  <si>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</si>
  <si>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</si>
  <si>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</si>
  <si>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</si>
  <si>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</si>
  <si>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</si>
  <si>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</si>
  <si>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005121 R</t>
  </si>
  <si>
    <t>Zařízení staveniště</t>
  </si>
  <si>
    <t>Soubor</t>
  </si>
  <si>
    <t>RTS 23/ I</t>
  </si>
  <si>
    <t>Indiv</t>
  </si>
  <si>
    <t>VRN</t>
  </si>
  <si>
    <t>Běžná</t>
  </si>
  <si>
    <t>POL99_</t>
  </si>
  <si>
    <t>005121020R</t>
  </si>
  <si>
    <t xml:space="preserve">Provoz zařízení staveniště </t>
  </si>
  <si>
    <t>005121030R</t>
  </si>
  <si>
    <t>Odstranění zařízení staveniště</t>
  </si>
  <si>
    <t>SUM</t>
  </si>
  <si>
    <t>END</t>
  </si>
  <si>
    <t>132201110R00</t>
  </si>
  <si>
    <t>Hloubení rýh šířky do 60 cm do 50 m3, v hornině 3, hloubení strojně</t>
  </si>
  <si>
    <t>m3</t>
  </si>
  <si>
    <t>800-1</t>
  </si>
  <si>
    <t>Práce</t>
  </si>
  <si>
    <t>POL1_1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</si>
  <si>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</si>
  <si>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SPI</t>
  </si>
  <si>
    <t>V 1-6 ozn 2 : 1,1*0,3*0,5</t>
  </si>
  <si>
    <t>VV</t>
  </si>
  <si>
    <t>V 1-6 ozn 3 : 14,5*0,3*1,08</t>
  </si>
  <si>
    <t>V 1-6 ozn 4 : 24,5*0,4*0,88</t>
  </si>
  <si>
    <t>132201119R00</t>
  </si>
  <si>
    <t xml:space="preserve">Hloubení rýh šířky do 60 cm příplatek za lepivost, v hornině 3,  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</si>
  <si>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</si>
  <si>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</si>
  <si>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</si>
  <si>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V 1-6 ozn 3 : 15,6*0,3*0,3</t>
  </si>
  <si>
    <t>V 1-6 ozn 4 : 0,4*0,88*24,5</t>
  </si>
  <si>
    <t>162701109R00</t>
  </si>
  <si>
    <t>Vodorovné přemístění výkopku příplatek k ceně za každých dalších i započatých 1 000 m přes 10 000 m  z horniny 1 až 4</t>
  </si>
  <si>
    <t>Začátek provozního součtu</t>
  </si>
  <si>
    <t xml:space="preserve">  V 1-6 ozn 3 : 15,6*0,3*0,3</t>
  </si>
  <si>
    <t xml:space="preserve">  V 1-6 ozn 4 : 0,4*0,88*24,5</t>
  </si>
  <si>
    <t xml:space="preserve">  Mezisoučet</t>
  </si>
  <si>
    <t>Konec provozního součtu</t>
  </si>
  <si>
    <t>10,028*10</t>
  </si>
  <si>
    <t>171201201R00</t>
  </si>
  <si>
    <t>Uložení sypaniny na dočasnou skládku tak, že na 1 m2 plochy připadá přes 2 m3 výkopku nebo ornice</t>
  </si>
  <si>
    <t>v místě stavby</t>
  </si>
  <si>
    <t>POP</t>
  </si>
  <si>
    <t>174101101R00</t>
  </si>
  <si>
    <t>Zásyp sypaninou se zhutněním jam, šachet, rýh nebo kolem objektů v těchto vykopávkách</t>
  </si>
  <si>
    <t>z jakékoliv horniny s uložením výkopku po vrstvách,</t>
  </si>
  <si>
    <t>V 1-6 ozn 3 : 14,5*0,3*0,78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</si>
  <si>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</si>
  <si>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</si>
  <si>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</si>
  <si>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199000005R00</t>
  </si>
  <si>
    <t>Poplatky za skládku zeminy 1- 4, skupina 17 05 04 z Katalogu odpadů</t>
  </si>
  <si>
    <t>t</t>
  </si>
  <si>
    <t>10,028*1,9</t>
  </si>
  <si>
    <t>58344197R</t>
  </si>
  <si>
    <t>štěrkodrť frakce 0,0 až 63,0 mm; třída A</t>
  </si>
  <si>
    <t>SPCM</t>
  </si>
  <si>
    <t>Specifikace</t>
  </si>
  <si>
    <t>POL3_1</t>
  </si>
  <si>
    <t>V 1-6 ozn 2 : 1,1*0,3*0,5*1,834</t>
  </si>
  <si>
    <t>113106231R00</t>
  </si>
  <si>
    <t>Rozebrání vozovek a ploch s jakoukoliv výplní spár   v jakékoliv ploše, ze zámkové dlažky, kladených do lože z kameniva</t>
  </si>
  <si>
    <t>m2</t>
  </si>
  <si>
    <t>822-1</t>
  </si>
  <si>
    <t>s přemístěním hmot na skládku na vzdálenost do 3 m nebo s naložením na dopravní prostředek</t>
  </si>
  <si>
    <t>V 1-6 ozn 2 : 1,1*0,5</t>
  </si>
  <si>
    <t>V 1-6 ozn 6 okapový chodník : 15,6</t>
  </si>
  <si>
    <t>113106122R00</t>
  </si>
  <si>
    <t>Rozebrání komunikací pro pěší s jakýmkoliv ložem a výplní spár  z kamenných dlaždic nebo desek</t>
  </si>
  <si>
    <t>V 1-6 ozn 5 vstup : 11,8</t>
  </si>
  <si>
    <t>113107530R00</t>
  </si>
  <si>
    <t>Odstranění podkladů nebo krytů z kameniva hrubého drceného, v ploše jednotlivě do 50 m2, tloušťka vrstvy 300 mm</t>
  </si>
  <si>
    <t>113204111R00</t>
  </si>
  <si>
    <t>Vytrhání obrub záhonových</t>
  </si>
  <si>
    <t>m</t>
  </si>
  <si>
    <t>s vybouráním lože, s přemístěním hmot na skládku na vzdálenost do 3 m nebo naložením na dopravní prostředek</t>
  </si>
  <si>
    <t>V 1-6 ozn 5 vstup : 2,8*2</t>
  </si>
  <si>
    <t>V 1-6 ozn 6 okapový chodník lokálně : 3</t>
  </si>
  <si>
    <t>564811111R00</t>
  </si>
  <si>
    <t>Podklad ze štěrkodrti s rozprostřením a zhutněním frakce 0-32 mm, tloušťka po zhutnění 50 mm</t>
  </si>
  <si>
    <t>564952111R00</t>
  </si>
  <si>
    <t>Podklad nebo kryt z mechanicky zpevněného kameniva (MZK) tloušťka po zhutnění 150 mm</t>
  </si>
  <si>
    <t>s rozprostřením a zhutněním</t>
  </si>
  <si>
    <t>564901111R00</t>
  </si>
  <si>
    <t>Recyklace podkladu s přídáním drceného kameniva v množství 0,04 m3/m2</t>
  </si>
  <si>
    <t>rozhrnutí přidávaného kameniva, sejmutí na hloubku 250 mm a smísení hmot s vlhčením a uložení zpět, vyrovnání profilu v příčném i podélném směru, zhutnění</t>
  </si>
  <si>
    <t>566903111R00</t>
  </si>
  <si>
    <t>Vyspravení podkladu po překopech kamenivem hrubým drceným</t>
  </si>
  <si>
    <t>pro inženýrské sítě, se zhutněním</t>
  </si>
  <si>
    <t>V 1-6 ozn 2 : 1,1*0,5*0,15*1,834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</si>
  <si>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</si>
  <si>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</si>
  <si>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</si>
  <si>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V 1-6 ozn 2 překop : 1,1*0,5</t>
  </si>
  <si>
    <t>631313611R00</t>
  </si>
  <si>
    <t xml:space="preserve">Mazanina z betonu prostého tl. přes 80 do 120 mm třídy C 16/20 ,  </t>
  </si>
  <si>
    <t>801-1</t>
  </si>
  <si>
    <t>(z kameniva) hlazená dřevěným hladítkem</t>
  </si>
  <si>
    <t>V 1-6 ozn 5 vstup : 11,8*0,12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</si>
  <si>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</si>
  <si>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</si>
  <si>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</si>
  <si>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631361921RT4</t>
  </si>
  <si>
    <t>Výztuž mazanin z betonů a z lehkých betonů ze svařovaných sítí průměr drátu 6 mm, velikost oka 100/100 mm</t>
  </si>
  <si>
    <t>včetně distančních prvků</t>
  </si>
  <si>
    <t>V 1-6 ozn 5 vstup : 11,8*0,00444</t>
  </si>
  <si>
    <t>632921412T00</t>
  </si>
  <si>
    <t>Dlažba z dlaždic betonových do tmele-montáž</t>
  </si>
  <si>
    <t>Vlastní</t>
  </si>
  <si>
    <t>Včetně dodávky dlaždic.</t>
  </si>
  <si>
    <t>916561111R00</t>
  </si>
  <si>
    <t>Osazení záhonového obrubníku betonového do lože z betonu prostého C 12/15, s boční opěrou z betonu prostého</t>
  </si>
  <si>
    <t>se zřízením lože z betonu prostého C 12/15 tl. 80-100 mm</t>
  </si>
  <si>
    <t>979054441R00</t>
  </si>
  <si>
    <t xml:space="preserve">Očištění vybouraných obrubníků, dlaždic dlaždic, desek nebo tvarovek s původním vyplněním spár kamenivem těženým </t>
  </si>
  <si>
    <t>krajníků, desek nebo panelů od spojovacího materiálu s odklizením a uložením očištěných hmot a spojovacího materiálu na skládku na vzdálenost do 10 m</t>
  </si>
  <si>
    <t>776991870T00</t>
  </si>
  <si>
    <t>Demontáž vstupní čistící rohože s rámem pro opětovné položení</t>
  </si>
  <si>
    <t>POL1_7</t>
  </si>
  <si>
    <t>V 1-6 ozn 5 vstup : 3,96</t>
  </si>
  <si>
    <t>592173360R</t>
  </si>
  <si>
    <t>obrubník zahradní materiál beton; l = 500,0 mm; š = 50,0 mm; h = 200,0 mm; barva šedá</t>
  </si>
  <si>
    <t>kus</t>
  </si>
  <si>
    <t>V 1-6 ozn 6 okapový chodník lokálně : 3/0,5</t>
  </si>
  <si>
    <t>592173361R</t>
  </si>
  <si>
    <t>obrubník zahradní materiál beton; l = 500,0 mm; š = 50,0 mm; h = 200,0 mm; barva červená</t>
  </si>
  <si>
    <t>V 1-6 ozn 5 vstup : 2,8*2*1,01</t>
  </si>
  <si>
    <t>979094211R00</t>
  </si>
  <si>
    <t>Nakládání nebo překládání vybourané suti</t>
  </si>
  <si>
    <t>POL1_3</t>
  </si>
  <si>
    <t>979082111R00</t>
  </si>
  <si>
    <t>Vnitrostaveništní doprava suti a vybouraných hmot do 10 m</t>
  </si>
  <si>
    <t>801-3</t>
  </si>
  <si>
    <t>979082121R00</t>
  </si>
  <si>
    <t>Vnitrostaveništní doprava suti a vybouraných hmot příplatek k ceně za každých dalších 5 m</t>
  </si>
  <si>
    <t>979093111R00</t>
  </si>
  <si>
    <t>Uložení suti na skládku bez zhutnění</t>
  </si>
  <si>
    <t>800-6</t>
  </si>
  <si>
    <t>s hrubým urovnáním,</t>
  </si>
  <si>
    <t>871313121R00</t>
  </si>
  <si>
    <t>Montáž potrubí z trub z plastů těsněných gumovým kroužkem  DN 150 mm</t>
  </si>
  <si>
    <t>827-1</t>
  </si>
  <si>
    <t>v otevřeném výkopu ve sklonu do 20 %,</t>
  </si>
  <si>
    <t>V 1-6 ozn 3 : 15,6</t>
  </si>
  <si>
    <t>28611141.AR</t>
  </si>
  <si>
    <t>Trubka plastová pro venkovní kanalizaci spoj: hrdlový; potrubí: vícevrstvé; skladba: PVC-U - pěna - PVC-U; povrch: hladký; DN = 100; de = 110,0 mm; s = 3,2 mm; SDR 41,0; SN 4</t>
  </si>
  <si>
    <t>V 1-6 ozn 3 : 2</t>
  </si>
  <si>
    <t>28611144.AR</t>
  </si>
  <si>
    <t>212531111R00</t>
  </si>
  <si>
    <t>Výplň trativodů kamenivem hrubým drceným, frakce 16-63 mm</t>
  </si>
  <si>
    <t>800-2</t>
  </si>
  <si>
    <t>do rýh bez zhutnění s úpravou povrchu výplně,</t>
  </si>
  <si>
    <t>212753114R00</t>
  </si>
  <si>
    <t>Plastové drenážní trubky montáž ohebné plastové drenážní trubky do rýhy, DN 100, bez lože</t>
  </si>
  <si>
    <t>V 1-6 ozn 4 : 24,5</t>
  </si>
  <si>
    <t>212971110R00</t>
  </si>
  <si>
    <t xml:space="preserve">Zřízení opláštění odvod. trativodů z geotextilie o sklonu do 2,5,  </t>
  </si>
  <si>
    <t>v rýze nebo v zářezu se stěnami,</t>
  </si>
  <si>
    <t>V 1-6 ozn 4 : (0,4+0,88)*2*24,5</t>
  </si>
  <si>
    <t>0,4*24,5</t>
  </si>
  <si>
    <t>881268104T00</t>
  </si>
  <si>
    <t xml:space="preserve">Napojení drenáže DN 100 </t>
  </si>
  <si>
    <t>28611223.AR</t>
  </si>
  <si>
    <t>Trubka plastová drenážní spoj: západkový; potrubí: jednovrstvé; materiál: PVC; povrch: žebrovaný; ohebná; DN = 100; vsakovací plocha = 34,0 cm2/m</t>
  </si>
  <si>
    <t>V 1-6 ozn 4 : 24,5*1,1</t>
  </si>
  <si>
    <t>28611283.AR</t>
  </si>
  <si>
    <t>Spojka plastová drenážní typ: přesuvná, jednoznačná; spoj: západkový; potrubí: jednovrstvé; materiál: PVC; povrch: hladký; DN = 100</t>
  </si>
  <si>
    <t>28611326.AR</t>
  </si>
  <si>
    <t>Zátka plastová drenážní spoj: západkový; potrubí: jednovrstvé; materiál: PVC; DN = 100</t>
  </si>
  <si>
    <t>69366198R</t>
  </si>
  <si>
    <t>geotextilie PP; funkce separační, ochranná, výztužná, filtrační; plošná hmotnost 300 g/m2; zpevněná oboustranně</t>
  </si>
  <si>
    <t xml:space="preserve">  V 1-6 ozn 4 : (0,4+0,88)*2*24,5</t>
  </si>
  <si>
    <t xml:space="preserve">  0,4*24,5</t>
  </si>
  <si>
    <t>72,52*1,2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</si>
  <si>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</si>
  <si>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</si>
  <si>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</si>
  <si>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610991111R00</t>
  </si>
  <si>
    <t>Zakrývání výplní vnitřních otvorů, předmětů apod. fólií Pe 0,05-0,2 mm</t>
  </si>
  <si>
    <t>POL1_</t>
  </si>
  <si>
    <t>které se zřizují před úpravami povrchu, a obalení osazených dveřních zárubní před znečištěním při úpravách povrchu nástřikem plastických maltovin včetně pozdějšího odkrytí,</t>
  </si>
  <si>
    <t>1.01: : (1,8*2,3*2+0,9*1,97+1,1*1,97)*2</t>
  </si>
  <si>
    <t>1.02 : : (1,6*0,35)*2</t>
  </si>
  <si>
    <t>1.04 : : (0,9*1,97*5+0,7*1,97+0,8*1,97+3,96*2,5)*2</t>
  </si>
  <si>
    <t>1.05: : (0,8*1,97*2+0,7*1,97+1,5*1,65*2)</t>
  </si>
  <si>
    <t>1.06: : ((2,1+1,78)*2*2,05)*2</t>
  </si>
  <si>
    <t>1.07: : ((2,1+1,8)*2*2,05)*2</t>
  </si>
  <si>
    <t>1.08: : (0,9*1,97*2+1,8*2,5)*2</t>
  </si>
  <si>
    <t>1.09: : (0,9*1,97+1,8*2,3)*2</t>
  </si>
  <si>
    <t>1.10: : (0,9*1,97+1,8*2,3)*2</t>
  </si>
  <si>
    <t>1.11: : (0,7*1,97+0,8*1,97+(0,98+1,98)*0,75)*2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</si>
  <si>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</si>
  <si>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</si>
  <si>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1.01 : 4*6,25*2</t>
  </si>
  <si>
    <t>1.02 : 2,7*4*2</t>
  </si>
  <si>
    <t>1.04 : 4,5*7,62*2</t>
  </si>
  <si>
    <t>1.05 : 5,65*3,75</t>
  </si>
  <si>
    <t>1.06 : 2,1*1,78*2</t>
  </si>
  <si>
    <t>1.07 : 2,1*1,8*2</t>
  </si>
  <si>
    <t>1.08 : 2,48*2,75*2</t>
  </si>
  <si>
    <t>1.09 : 3*4*2</t>
  </si>
  <si>
    <t>1.10 : 3,5*4*2</t>
  </si>
  <si>
    <t>1.11 : 2,64*4*2</t>
  </si>
  <si>
    <t>95290_V01</t>
  </si>
  <si>
    <t>Přemístění přesunutí vnitřního vybavení v rámci budovy</t>
  </si>
  <si>
    <t>Odkaz na mn. položky pořadí 2 : 263,16350</t>
  </si>
  <si>
    <t>784125212R00</t>
  </si>
  <si>
    <t>Malby z malířských směsí otěruvzdorných,  , bílé, dvojnásobné</t>
  </si>
  <si>
    <t>800-784</t>
  </si>
  <si>
    <t>Odkaz na mn. položky pořadí 3 : 263,16350</t>
  </si>
  <si>
    <t>784402801R00</t>
  </si>
  <si>
    <t>Odstranění maleb oškrabáním, v místnostech do 3,8 m</t>
  </si>
  <si>
    <t>1.01: : ((4,0+6,25)*2*2,75-1,8*2,3*2-0,9*1,97-1,1*1,97)*1,05*2</t>
  </si>
  <si>
    <t>1.02 : : ((2,7+4,0)*2*0,7+(0,9*2+0,1)*0,7-1,6*0,35)*1,05*2</t>
  </si>
  <si>
    <t>1.04 : : ((4,5+7,62)*2*2,75-0,9*1,97*5-0,7*1,97-0,8*1,97-3,96*2,5)*1,05*2</t>
  </si>
  <si>
    <t>1.05: : ((5,65+3,75)*2*2,75-0,8*1,97*2-0,7*1,97-1,5*1,65*2)*1,05</t>
  </si>
  <si>
    <t>1.06: : ((2,1+1,78)*2*0,7)*1,05*2</t>
  </si>
  <si>
    <t>1.07: : ((2,1+1,8)*2*2,75)*1,05*2</t>
  </si>
  <si>
    <t>1.08: : ((2,48+2,75)*2*2,75-0,9*1,97*2-1,8*2,5)*1,05*2</t>
  </si>
  <si>
    <t>1.09: : ((3,0+4,0)*2*2,75-0,9*1,97-1,8*2,3)*1,05*2</t>
  </si>
  <si>
    <t>1.10: : ((3,5+4,0)*2*2,75-0,9*1,97-1,8*2,3)*1,05*2</t>
  </si>
  <si>
    <t>1.11: : ((2,65+4,0)*2*2,75-0,7*1,97-0,8*1,97-(0,98+1,98)*0,75)*1,05*2</t>
  </si>
  <si>
    <t>784402800V01</t>
  </si>
  <si>
    <t>Odstranění malby oškrábáním v místnosti H do 3,8 m - stropy</t>
  </si>
  <si>
    <t>784011221RT2</t>
  </si>
  <si>
    <t>Ostatní práce zakrytí předmětů,  , včetně dodávky fólie tl. 0,04 mm</t>
  </si>
  <si>
    <t>784011222RT2</t>
  </si>
  <si>
    <t>Ostatní práce zakrytí podlah,  , včetně papírové lepenky</t>
  </si>
  <si>
    <t>784125222R00</t>
  </si>
  <si>
    <t>Malby z malířských směsí disperzních,  , barevné, dvojnásobné</t>
  </si>
  <si>
    <t>Odkaz na mn. položky pořadí 5 : 561,28695</t>
  </si>
  <si>
    <t>784191101R00</t>
  </si>
  <si>
    <t>Příprava povrchu Penetrace (napouštění) podkladu disperzní, jednonásobná</t>
  </si>
  <si>
    <t>784191100V01</t>
  </si>
  <si>
    <t>Penetrace podkladu univerzální Primalex 1x - stropy</t>
  </si>
  <si>
    <t>Odkaz na mn. položky pořadí 6 : 263,16350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</si>
</sst>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0" fontId="21" fillId="0" borderId="0" xfId="0" applyFont="1" applyAlignment="1">
      <alignment wrapText="1"/>
    </xf>
    <xf numFmtId="165" fontId="17" fillId="0" borderId="0" xfId="0" quotePrefix="1" applyNumberFormat="1" applyFont="1" applyAlignment="1">
      <alignment horizontal="left" vertical="top" wrapText="1"/>
    </xf>
    <xf numFmtId="165" fontId="18" fillId="0" borderId="0" xfId="0" applyNumberFormat="1" applyFont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45" x14ac:dyDescent="0.2"/>
  <sheetData>
    <row r="1" spans="1:7" ht="13.1" x14ac:dyDescent="0.25">
      <c r="A1" s="21" t="s">
        <v>38</v>
      </c>
    </row>
    <row r="2" spans="1:7" ht="57.8" customHeight="1" x14ac:dyDescent="0.2">
      <c r="A2" s="196" t="s">
        <v>39</v>
      </c>
      <c r="B2" s="196"/>
      <c r="C2" s="196"/>
      <c r="D2" s="196"/>
      <c r="E2" s="196"/>
      <c r="F2" s="196"/>
      <c r="G2" s="196"/>
    </row>
  </sheetData>
  <sheetProtection algorithmName="SHA-512" hashValue="l3nHcGK5ld03OyQfLvSbeE/qUmWdf58C1AieUwtItHyYiTacIRFOj6ZzScr3NrQ8huoYF/qenNrt/nJfO0gJvw==" saltValue="WPRRyxyNYeSTsCIEUv6f8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9"/>
  <sheetViews>
    <sheetView showGridLines="0" topLeftCell="B18" zoomScaleNormal="100" zoomScaleSheetLayoutView="75" workbookViewId="0">
      <selection activeCell="A28" sqref="A28"/>
    </sheetView>
  </sheetViews>
  <sheetFormatPr defaultColWidth="9" defaultRowHeight="12.45" x14ac:dyDescent="0.2"/>
  <cols>
    <col min="1" max="1" width="8.5" hidden="1" customWidth="1"/>
    <col min="2" max="2" width="13.5" customWidth="1"/>
    <col min="3" max="3" width="7.5" style="50" customWidth="1"/>
    <col min="4" max="4" width="13" style="50" customWidth="1"/>
    <col min="5" max="5" width="9.625" style="50" customWidth="1"/>
    <col min="6" max="6" width="11.625" customWidth="1"/>
    <col min="7" max="9" width="13" customWidth="1"/>
    <col min="10" max="10" width="5.5" customWidth="1"/>
    <col min="11" max="11" width="4.375" customWidth="1"/>
    <col min="12" max="15" width="10.625" customWidth="1"/>
  </cols>
  <sheetData>
    <row r="1" spans="1:15" ht="33.75" customHeight="1" x14ac:dyDescent="0.2">
      <c r="A1" s="46" t="s">
        <v>36</v>
      </c>
      <c r="B1" s="231" t="s">
        <v>41</v>
      </c>
      <c r="C1" s="232"/>
      <c r="D1" s="232"/>
      <c r="E1" s="232"/>
      <c r="F1" s="232"/>
      <c r="G1" s="232"/>
      <c r="H1" s="232"/>
      <c r="I1" s="232"/>
      <c r="J1" s="233"/>
    </row>
    <row r="2" spans="1:15" ht="36" customHeight="1" x14ac:dyDescent="0.2">
      <c r="A2" s="2"/>
      <c r="B2" s="72" t="s">
        <v>22</v>
      </c>
      <c r="C2" s="73"/>
      <c r="D2" s="74" t="s">
        <v>44</v>
      </c>
      <c r="E2" s="237" t="s">
        <v>45</v>
      </c>
      <c r="F2" s="238"/>
      <c r="G2" s="238"/>
      <c r="H2" s="238"/>
      <c r="I2" s="238"/>
      <c r="J2" s="239"/>
      <c r="O2" s="1"/>
    </row>
    <row r="3" spans="1:15" ht="27" hidden="1" customHeight="1" x14ac:dyDescent="0.2">
      <c r="A3" s="2"/>
      <c r="B3" s="75"/>
      <c r="C3" s="73"/>
      <c r="D3" s="76"/>
      <c r="E3" s="240"/>
      <c r="F3" s="241"/>
      <c r="G3" s="241"/>
      <c r="H3" s="241"/>
      <c r="I3" s="241"/>
      <c r="J3" s="242"/>
    </row>
    <row r="4" spans="1:15" ht="23.25" customHeight="1" x14ac:dyDescent="0.2">
      <c r="A4" s="2"/>
      <c r="B4" s="77"/>
      <c r="C4" s="78"/>
      <c r="D4" s="79"/>
      <c r="E4" s="221"/>
      <c r="F4" s="221"/>
      <c r="G4" s="221"/>
      <c r="H4" s="221"/>
      <c r="I4" s="221"/>
      <c r="J4" s="222"/>
    </row>
    <row r="5" spans="1:15" ht="24.05" customHeight="1" x14ac:dyDescent="0.2">
      <c r="A5" s="2"/>
      <c r="B5" s="30" t="s">
        <v>42</v>
      </c>
      <c r="D5" s="225" t="s">
        <v>46</v>
      </c>
      <c r="E5" s="226"/>
      <c r="F5" s="226"/>
      <c r="G5" s="226"/>
      <c r="H5" s="18" t="s">
        <v>40</v>
      </c>
      <c r="I5" s="82" t="s">
        <v>50</v>
      </c>
      <c r="J5" s="8"/>
    </row>
    <row r="6" spans="1:15" ht="15.75" customHeight="1" x14ac:dyDescent="0.2">
      <c r="A6" s="2"/>
      <c r="B6" s="27"/>
      <c r="C6" s="52"/>
      <c r="D6" s="227" t="s">
        <v>47</v>
      </c>
      <c r="E6" s="228"/>
      <c r="F6" s="228"/>
      <c r="G6" s="228"/>
      <c r="H6" s="18" t="s">
        <v>34</v>
      </c>
      <c r="I6" s="82" t="s">
        <v>51</v>
      </c>
      <c r="J6" s="8"/>
    </row>
    <row r="7" spans="1:15" ht="15.75" customHeight="1" x14ac:dyDescent="0.2">
      <c r="A7" s="2"/>
      <c r="B7" s="28"/>
      <c r="C7" s="53"/>
      <c r="D7" s="81" t="s">
        <v>49</v>
      </c>
      <c r="E7" s="229" t="s">
        <v>48</v>
      </c>
      <c r="F7" s="230"/>
      <c r="G7" s="230"/>
      <c r="H7" s="23"/>
      <c r="I7" s="22"/>
      <c r="J7" s="33"/>
    </row>
    <row r="8" spans="1:15" ht="24.05" hidden="1" customHeight="1" x14ac:dyDescent="0.2">
      <c r="A8" s="2"/>
      <c r="B8" s="30" t="s">
        <v>20</v>
      </c>
      <c r="D8" s="80" t="s">
        <v>43</v>
      </c>
      <c r="H8" s="18" t="s">
        <v>40</v>
      </c>
      <c r="I8" s="82" t="s">
        <v>55</v>
      </c>
      <c r="J8" s="8"/>
    </row>
    <row r="9" spans="1:15" ht="15.75" hidden="1" customHeight="1" x14ac:dyDescent="0.2">
      <c r="A9" s="2"/>
      <c r="B9" s="2"/>
      <c r="D9" s="80" t="s">
        <v>52</v>
      </c>
      <c r="H9" s="18" t="s">
        <v>34</v>
      </c>
      <c r="I9" s="82" t="s">
        <v>56</v>
      </c>
      <c r="J9" s="8"/>
    </row>
    <row r="10" spans="1:15" ht="15.75" hidden="1" customHeight="1" x14ac:dyDescent="0.2">
      <c r="A10" s="2"/>
      <c r="B10" s="34"/>
      <c r="C10" s="53"/>
      <c r="D10" s="81" t="s">
        <v>54</v>
      </c>
      <c r="E10" s="83" t="s">
        <v>53</v>
      </c>
      <c r="F10" s="23"/>
      <c r="G10" s="14"/>
      <c r="H10" s="14"/>
      <c r="I10" s="35"/>
      <c r="J10" s="33"/>
    </row>
    <row r="11" spans="1:15" ht="24.05" customHeight="1" x14ac:dyDescent="0.2">
      <c r="A11" s="2"/>
      <c r="B11" s="30" t="s">
        <v>19</v>
      </c>
      <c r="D11" s="244"/>
      <c r="E11" s="244"/>
      <c r="F11" s="244"/>
      <c r="G11" s="244"/>
      <c r="H11" s="18" t="s">
        <v>40</v>
      </c>
      <c r="I11" s="84"/>
      <c r="J11" s="8"/>
    </row>
    <row r="12" spans="1:15" ht="15.75" customHeight="1" x14ac:dyDescent="0.2">
      <c r="A12" s="2"/>
      <c r="B12" s="27"/>
      <c r="C12" s="52"/>
      <c r="D12" s="220"/>
      <c r="E12" s="220"/>
      <c r="F12" s="220"/>
      <c r="G12" s="220"/>
      <c r="H12" s="18" t="s">
        <v>34</v>
      </c>
      <c r="I12" s="84"/>
      <c r="J12" s="8"/>
    </row>
    <row r="13" spans="1:15" ht="15.75" customHeight="1" x14ac:dyDescent="0.2">
      <c r="A13" s="2"/>
      <c r="B13" s="28"/>
      <c r="C13" s="53"/>
      <c r="D13" s="85"/>
      <c r="E13" s="223"/>
      <c r="F13" s="224"/>
      <c r="G13" s="224"/>
      <c r="H13" s="19"/>
      <c r="I13" s="22"/>
      <c r="J13" s="33"/>
    </row>
    <row r="14" spans="1:15" ht="24.05" customHeight="1" x14ac:dyDescent="0.2">
      <c r="A14" s="2"/>
      <c r="B14" s="42" t="s">
        <v>21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243"/>
      <c r="F15" s="243"/>
      <c r="G15" s="245"/>
      <c r="H15" s="245"/>
      <c r="I15" s="245" t="s">
        <v>29</v>
      </c>
      <c r="J15" s="246"/>
    </row>
    <row r="16" spans="1:15" ht="23.25" customHeight="1" x14ac:dyDescent="0.2">
      <c r="A16" s="138" t="s">
        <v>24</v>
      </c>
      <c r="B16" s="37" t="s">
        <v>24</v>
      </c>
      <c r="C16" s="58"/>
      <c r="D16" s="59"/>
      <c r="E16" s="209"/>
      <c r="F16" s="210"/>
      <c r="G16" s="209"/>
      <c r="H16" s="210"/>
      <c r="I16" s="209">
        <f>SUMIF(F57:F65,A16,I57:I65)+SUMIF(F57:F65,"PSU",I57:I65)</f>
        <v>0</v>
      </c>
      <c r="J16" s="211"/>
    </row>
    <row r="17" spans="1:10" ht="23.25" customHeight="1" x14ac:dyDescent="0.2">
      <c r="A17" s="138" t="s">
        <v>25</v>
      </c>
      <c r="B17" s="37" t="s">
        <v>25</v>
      </c>
      <c r="C17" s="58"/>
      <c r="D17" s="59"/>
      <c r="E17" s="209"/>
      <c r="F17" s="210"/>
      <c r="G17" s="209"/>
      <c r="H17" s="210"/>
      <c r="I17" s="209">
        <f>SUMIF(F57:F65,A17,I57:I65)</f>
        <v>0</v>
      </c>
      <c r="J17" s="211"/>
    </row>
    <row r="18" spans="1:10" ht="23.25" customHeight="1" x14ac:dyDescent="0.2">
      <c r="A18" s="138" t="s">
        <v>26</v>
      </c>
      <c r="B18" s="37" t="s">
        <v>26</v>
      </c>
      <c r="C18" s="58"/>
      <c r="D18" s="59"/>
      <c r="E18" s="209"/>
      <c r="F18" s="210"/>
      <c r="G18" s="209"/>
      <c r="H18" s="210"/>
      <c r="I18" s="209">
        <f>SUMIF(F57:F65,A18,I57:I65)</f>
        <v>0</v>
      </c>
      <c r="J18" s="211"/>
    </row>
    <row r="19" spans="1:10" ht="23.25" customHeight="1" x14ac:dyDescent="0.2">
      <c r="A19" s="138" t="s">
        <v>93</v>
      </c>
      <c r="B19" s="37" t="s">
        <v>27</v>
      </c>
      <c r="C19" s="58"/>
      <c r="D19" s="59"/>
      <c r="E19" s="209"/>
      <c r="F19" s="210"/>
      <c r="G19" s="209"/>
      <c r="H19" s="210"/>
      <c r="I19" s="209">
        <f>SUMIF(F57:F65,A19,I57:I65)</f>
        <v>0</v>
      </c>
      <c r="J19" s="211"/>
    </row>
    <row r="20" spans="1:10" ht="23.25" customHeight="1" x14ac:dyDescent="0.2">
      <c r="A20" s="138" t="s">
        <v>94</v>
      </c>
      <c r="B20" s="37" t="s">
        <v>28</v>
      </c>
      <c r="C20" s="58"/>
      <c r="D20" s="59"/>
      <c r="E20" s="209"/>
      <c r="F20" s="210"/>
      <c r="G20" s="209"/>
      <c r="H20" s="210"/>
      <c r="I20" s="209">
        <f>SUMIF(F57:F65,A20,I57:I65)</f>
        <v>0</v>
      </c>
      <c r="J20" s="211"/>
    </row>
    <row r="21" spans="1:10" ht="23.25" customHeight="1" x14ac:dyDescent="0.25">
      <c r="A21" s="2"/>
      <c r="B21" s="47" t="s">
        <v>29</v>
      </c>
      <c r="C21" s="60"/>
      <c r="D21" s="61"/>
      <c r="E21" s="212"/>
      <c r="F21" s="247"/>
      <c r="G21" s="212"/>
      <c r="H21" s="247"/>
      <c r="I21" s="212">
        <f>SUM(I16:J20)</f>
        <v>0</v>
      </c>
      <c r="J21" s="213"/>
    </row>
    <row r="22" spans="1:10" ht="33.049999999999997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207">
        <f>ZakladDPHSniVypocet</f>
        <v>0</v>
      </c>
      <c r="H23" s="208"/>
      <c r="I23" s="208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205">
        <f>A23</f>
        <v>0</v>
      </c>
      <c r="H24" s="206"/>
      <c r="I24" s="206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207">
        <f>ZakladDPHZaklVypocet</f>
        <v>0</v>
      </c>
      <c r="H25" s="208"/>
      <c r="I25" s="208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234">
        <f>A25</f>
        <v>0</v>
      </c>
      <c r="H26" s="235"/>
      <c r="I26" s="235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236">
        <f>CenaCelkem-(ZakladDPHSni+DPHSni+ZakladDPHZakl+DPHZakl)</f>
        <v>0</v>
      </c>
      <c r="H27" s="236"/>
      <c r="I27" s="236"/>
      <c r="J27" s="40" t="str">
        <f t="shared" si="0"/>
        <v>CZK</v>
      </c>
    </row>
    <row r="28" spans="1:10" ht="27.85" hidden="1" customHeight="1" thickBot="1" x14ac:dyDescent="0.25">
      <c r="A28" s="2"/>
      <c r="B28" s="111" t="s">
        <v>23</v>
      </c>
      <c r="C28" s="112"/>
      <c r="D28" s="112"/>
      <c r="E28" s="113"/>
      <c r="F28" s="114"/>
      <c r="G28" s="215">
        <f>ZakladDPHSniVypocet+ZakladDPHZaklVypocet</f>
        <v>0</v>
      </c>
      <c r="H28" s="215"/>
      <c r="I28" s="215"/>
      <c r="J28" s="115" t="str">
        <f t="shared" si="0"/>
        <v>CZK</v>
      </c>
    </row>
    <row r="29" spans="1:10" ht="27.85" customHeight="1" thickBot="1" x14ac:dyDescent="0.25">
      <c r="A29" s="2">
        <f>(A27-INT(A27))*100</f>
        <v>0</v>
      </c>
      <c r="B29" s="111" t="s">
        <v>35</v>
      </c>
      <c r="C29" s="116"/>
      <c r="D29" s="116"/>
      <c r="E29" s="116"/>
      <c r="F29" s="117"/>
      <c r="G29" s="214">
        <f>A27</f>
        <v>0</v>
      </c>
      <c r="H29" s="214"/>
      <c r="I29" s="214"/>
      <c r="J29" s="118" t="s">
        <v>67</v>
      </c>
    </row>
    <row r="30" spans="1:10" ht="12.8" customHeight="1" x14ac:dyDescent="0.2">
      <c r="A30" s="2"/>
      <c r="B30" s="2"/>
      <c r="J30" s="9"/>
    </row>
    <row r="31" spans="1:10" ht="29.95" customHeight="1" x14ac:dyDescent="0.2">
      <c r="A31" s="2"/>
      <c r="B31" s="2"/>
      <c r="J31" s="9"/>
    </row>
    <row r="32" spans="1:10" ht="18.850000000000001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3" customHeight="1" x14ac:dyDescent="0.2">
      <c r="A33" s="2"/>
      <c r="B33" s="2"/>
      <c r="J33" s="9"/>
    </row>
    <row r="34" spans="1:10" s="21" customFormat="1" ht="18.850000000000001" customHeight="1" x14ac:dyDescent="0.25">
      <c r="A34" s="20"/>
      <c r="B34" s="20"/>
      <c r="C34" s="70"/>
      <c r="D34" s="216"/>
      <c r="E34" s="217"/>
      <c r="G34" s="218"/>
      <c r="H34" s="219"/>
      <c r="I34" s="219"/>
      <c r="J34" s="24"/>
    </row>
    <row r="35" spans="1:10" ht="12.8" customHeight="1" x14ac:dyDescent="0.2">
      <c r="A35" s="2"/>
      <c r="B35" s="2"/>
      <c r="D35" s="204" t="s">
        <v>2</v>
      </c>
      <c r="E35" s="204"/>
      <c r="H35" s="10" t="s">
        <v>3</v>
      </c>
      <c r="J35" s="9"/>
    </row>
    <row r="36" spans="1:10" ht="13.6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5" t="s">
        <v>1</v>
      </c>
      <c r="J38" s="96" t="s">
        <v>0</v>
      </c>
    </row>
    <row r="39" spans="1:10" ht="25.55" hidden="1" customHeight="1" x14ac:dyDescent="0.2">
      <c r="A39" s="87">
        <v>1</v>
      </c>
      <c r="B39" s="97" t="s">
        <v>57</v>
      </c>
      <c r="C39" s="199"/>
      <c r="D39" s="199"/>
      <c r="E39" s="199"/>
      <c r="F39" s="98">
        <f>'1 0 Pol'!AE13+'1 1 Pol'!AE142+'1 2 Pol'!AE62</f>
        <v>0</v>
      </c>
      <c r="G39" s="99">
        <f>'1 0 Pol'!AF13+'1 1 Pol'!AF142+'1 2 Pol'!AF62</f>
        <v>0</v>
      </c>
      <c r="H39" s="100">
        <f t="shared" ref="H39:H44" si="1">(F39*SazbaDPH1/100)+(G39*SazbaDPH2/100)</f>
        <v>0</v>
      </c>
      <c r="I39" s="100">
        <f>F39+G39+H39</f>
        <v>0</v>
      </c>
      <c r="J39" s="101" t="str">
        <f>IF(CenaCelkemVypocet=0,"",I39/CenaCelkemVypocet*100)</f>
        <v/>
      </c>
    </row>
    <row r="40" spans="1:10" ht="25.55" customHeight="1" x14ac:dyDescent="0.2">
      <c r="A40" s="87">
        <v>2</v>
      </c>
      <c r="B40" s="102"/>
      <c r="C40" s="203" t="s">
        <v>58</v>
      </c>
      <c r="D40" s="203"/>
      <c r="E40" s="203"/>
      <c r="F40" s="103"/>
      <c r="G40" s="104"/>
      <c r="H40" s="104">
        <f t="shared" si="1"/>
        <v>0</v>
      </c>
      <c r="I40" s="104"/>
      <c r="J40" s="105"/>
    </row>
    <row r="41" spans="1:10" ht="25.55" customHeight="1" x14ac:dyDescent="0.2">
      <c r="A41" s="87">
        <v>2</v>
      </c>
      <c r="B41" s="102" t="s">
        <v>59</v>
      </c>
      <c r="C41" s="203" t="s">
        <v>60</v>
      </c>
      <c r="D41" s="203"/>
      <c r="E41" s="203"/>
      <c r="F41" s="103">
        <f>'1 0 Pol'!AE13+'1 1 Pol'!AE142+'1 2 Pol'!AE62</f>
        <v>0</v>
      </c>
      <c r="G41" s="104">
        <f>'1 0 Pol'!AF13+'1 1 Pol'!AF142+'1 2 Pol'!AF62</f>
        <v>0</v>
      </c>
      <c r="H41" s="104">
        <f t="shared" si="1"/>
        <v>0</v>
      </c>
      <c r="I41" s="104">
        <f>F41+G41+H41</f>
        <v>0</v>
      </c>
      <c r="J41" s="105" t="str">
        <f>IF(CenaCelkemVypocet=0,"",I41/CenaCelkemVypocet*100)</f>
        <v/>
      </c>
    </row>
    <row r="42" spans="1:10" ht="25.55" customHeight="1" x14ac:dyDescent="0.2">
      <c r="A42" s="87">
        <v>3</v>
      </c>
      <c r="B42" s="106" t="s">
        <v>61</v>
      </c>
      <c r="C42" s="199" t="s">
        <v>62</v>
      </c>
      <c r="D42" s="199"/>
      <c r="E42" s="199"/>
      <c r="F42" s="107">
        <f>'1 0 Pol'!AE13</f>
        <v>0</v>
      </c>
      <c r="G42" s="100">
        <f>'1 0 Pol'!AF13</f>
        <v>0</v>
      </c>
      <c r="H42" s="100">
        <f t="shared" si="1"/>
        <v>0</v>
      </c>
      <c r="I42" s="100">
        <f>F42+G42+H42</f>
        <v>0</v>
      </c>
      <c r="J42" s="101" t="str">
        <f>IF(CenaCelkemVypocet=0,"",I42/CenaCelkemVypocet*100)</f>
        <v/>
      </c>
    </row>
    <row r="43" spans="1:10" ht="25.55" customHeight="1" x14ac:dyDescent="0.2">
      <c r="A43" s="87">
        <v>3</v>
      </c>
      <c r="B43" s="106" t="s">
        <v>59</v>
      </c>
      <c r="C43" s="199" t="s">
        <v>63</v>
      </c>
      <c r="D43" s="199"/>
      <c r="E43" s="199"/>
      <c r="F43" s="107">
        <f>'1 1 Pol'!AE142</f>
        <v>0</v>
      </c>
      <c r="G43" s="100">
        <f>'1 1 Pol'!AF142</f>
        <v>0</v>
      </c>
      <c r="H43" s="100">
        <f t="shared" si="1"/>
        <v>0</v>
      </c>
      <c r="I43" s="100">
        <f>F43+G43+H43</f>
        <v>0</v>
      </c>
      <c r="J43" s="101" t="str">
        <f>IF(CenaCelkemVypocet=0,"",I43/CenaCelkemVypocet*100)</f>
        <v/>
      </c>
    </row>
    <row r="44" spans="1:10" ht="25.55" customHeight="1" x14ac:dyDescent="0.2">
      <c r="A44" s="87">
        <v>3</v>
      </c>
      <c r="B44" s="106" t="s">
        <v>64</v>
      </c>
      <c r="C44" s="199" t="s">
        <v>65</v>
      </c>
      <c r="D44" s="199"/>
      <c r="E44" s="199"/>
      <c r="F44" s="107">
        <f>'1 2 Pol'!AE62</f>
        <v>0</v>
      </c>
      <c r="G44" s="100">
        <f>'1 2 Pol'!AF62</f>
        <v>0</v>
      </c>
      <c r="H44" s="100">
        <f t="shared" si="1"/>
        <v>0</v>
      </c>
      <c r="I44" s="100">
        <f>F44+G44+H44</f>
        <v>0</v>
      </c>
      <c r="J44" s="101" t="str">
        <f>IF(CenaCelkemVypocet=0,"",I44/CenaCelkemVypocet*100)</f>
        <v/>
      </c>
    </row>
    <row r="45" spans="1:10" ht="25.55" customHeight="1" x14ac:dyDescent="0.2">
      <c r="A45" s="87"/>
      <c r="B45" s="200" t="s">
        <v>66</v>
      </c>
      <c r="C45" s="201"/>
      <c r="D45" s="201"/>
      <c r="E45" s="202"/>
      <c r="F45" s="108">
        <f>SUMIF(A39:A44,"=1",F39:F44)</f>
        <v>0</v>
      </c>
      <c r="G45" s="109">
        <f>SUMIF(A39:A44,"=1",G39:G44)</f>
        <v>0</v>
      </c>
      <c r="H45" s="109">
        <f>SUMIF(A39:A44,"=1",H39:H44)</f>
        <v>0</v>
      </c>
      <c r="I45" s="109">
        <f>SUMIF(A39:A44,"=1",I39:I44)</f>
        <v>0</v>
      </c>
      <c r="J45" s="110">
        <f>SUMIF(A39:A44,"=1",J39:J44)</f>
        <v>0</v>
      </c>
    </row>
    <row r="47" spans="1:10" x14ac:dyDescent="0.2">
      <c r="A47" t="s">
        <v>68</v>
      </c>
      <c r="B47" t="s">
        <v>69</v>
      </c>
    </row>
    <row r="48" spans="1:10" x14ac:dyDescent="0.2">
      <c r="A48" t="s">
        <v>70</v>
      </c>
      <c r="B48" t="s">
        <v>71</v>
      </c>
    </row>
    <row r="49" spans="1:10" x14ac:dyDescent="0.2">
      <c r="A49" t="s">
        <v>72</v>
      </c>
      <c r="B49" t="s">
        <v>73</v>
      </c>
    </row>
    <row r="50" spans="1:10" x14ac:dyDescent="0.2">
      <c r="A50" t="s">
        <v>72</v>
      </c>
      <c r="B50" t="s">
        <v>74</v>
      </c>
    </row>
    <row r="51" spans="1:10" x14ac:dyDescent="0.2">
      <c r="A51" t="s">
        <v>72</v>
      </c>
      <c r="B51" t="s">
        <v>75</v>
      </c>
    </row>
    <row r="54" spans="1:10" ht="15.05" x14ac:dyDescent="0.25">
      <c r="B54" s="119" t="s">
        <v>76</v>
      </c>
    </row>
    <row r="56" spans="1:10" ht="25.55" customHeight="1" x14ac:dyDescent="0.2">
      <c r="A56" s="121"/>
      <c r="B56" s="124" t="s">
        <v>17</v>
      </c>
      <c r="C56" s="124" t="s">
        <v>5</v>
      </c>
      <c r="D56" s="125"/>
      <c r="E56" s="125"/>
      <c r="F56" s="126" t="s">
        <v>77</v>
      </c>
      <c r="G56" s="126"/>
      <c r="H56" s="126"/>
      <c r="I56" s="126" t="s">
        <v>29</v>
      </c>
      <c r="J56" s="126" t="s">
        <v>0</v>
      </c>
    </row>
    <row r="57" spans="1:10" ht="36.85" customHeight="1" x14ac:dyDescent="0.2">
      <c r="A57" s="122"/>
      <c r="B57" s="127" t="s">
        <v>59</v>
      </c>
      <c r="C57" s="197" t="s">
        <v>78</v>
      </c>
      <c r="D57" s="198"/>
      <c r="E57" s="198"/>
      <c r="F57" s="134" t="s">
        <v>24</v>
      </c>
      <c r="G57" s="135"/>
      <c r="H57" s="135"/>
      <c r="I57" s="135">
        <f>'1 1 Pol'!G8</f>
        <v>0</v>
      </c>
      <c r="J57" s="131" t="str">
        <f>IF(I66=0,"",I57/I66*100)</f>
        <v/>
      </c>
    </row>
    <row r="58" spans="1:10" ht="36.85" customHeight="1" x14ac:dyDescent="0.2">
      <c r="A58" s="122"/>
      <c r="B58" s="127" t="s">
        <v>79</v>
      </c>
      <c r="C58" s="197" t="s">
        <v>80</v>
      </c>
      <c r="D58" s="198"/>
      <c r="E58" s="198"/>
      <c r="F58" s="134" t="s">
        <v>24</v>
      </c>
      <c r="G58" s="135"/>
      <c r="H58" s="135"/>
      <c r="I58" s="135">
        <f>'1 1 Pol'!G49</f>
        <v>0</v>
      </c>
      <c r="J58" s="131" t="str">
        <f>IF(I66=0,"",I58/I66*100)</f>
        <v/>
      </c>
    </row>
    <row r="59" spans="1:10" ht="36.85" customHeight="1" x14ac:dyDescent="0.2">
      <c r="A59" s="122"/>
      <c r="B59" s="127" t="s">
        <v>81</v>
      </c>
      <c r="C59" s="197" t="s">
        <v>82</v>
      </c>
      <c r="D59" s="198"/>
      <c r="E59" s="198"/>
      <c r="F59" s="134" t="s">
        <v>24</v>
      </c>
      <c r="G59" s="135"/>
      <c r="H59" s="135"/>
      <c r="I59" s="135">
        <f>'1 2 Pol'!G8</f>
        <v>0</v>
      </c>
      <c r="J59" s="131" t="str">
        <f>IF(I66=0,"",I59/I66*100)</f>
        <v/>
      </c>
    </row>
    <row r="60" spans="1:10" ht="36.85" customHeight="1" x14ac:dyDescent="0.2">
      <c r="A60" s="122"/>
      <c r="B60" s="127" t="s">
        <v>83</v>
      </c>
      <c r="C60" s="197" t="s">
        <v>84</v>
      </c>
      <c r="D60" s="198"/>
      <c r="E60" s="198"/>
      <c r="F60" s="134" t="s">
        <v>24</v>
      </c>
      <c r="G60" s="135"/>
      <c r="H60" s="135"/>
      <c r="I60" s="135">
        <f>'1 1 Pol'!G109</f>
        <v>0</v>
      </c>
      <c r="J60" s="131" t="str">
        <f>IF(I66=0,"",I60/I66*100)</f>
        <v/>
      </c>
    </row>
    <row r="61" spans="1:10" ht="36.85" customHeight="1" x14ac:dyDescent="0.2">
      <c r="A61" s="122"/>
      <c r="B61" s="127" t="s">
        <v>85</v>
      </c>
      <c r="C61" s="197" t="s">
        <v>86</v>
      </c>
      <c r="D61" s="198"/>
      <c r="E61" s="198"/>
      <c r="F61" s="134" t="s">
        <v>24</v>
      </c>
      <c r="G61" s="135"/>
      <c r="H61" s="135"/>
      <c r="I61" s="135">
        <f>'1 1 Pol'!G116</f>
        <v>0</v>
      </c>
      <c r="J61" s="131" t="str">
        <f>IF(I66=0,"",I61/I66*100)</f>
        <v/>
      </c>
    </row>
    <row r="62" spans="1:10" ht="36.85" customHeight="1" x14ac:dyDescent="0.2">
      <c r="A62" s="122"/>
      <c r="B62" s="127" t="s">
        <v>87</v>
      </c>
      <c r="C62" s="197" t="s">
        <v>88</v>
      </c>
      <c r="D62" s="198"/>
      <c r="E62" s="198"/>
      <c r="F62" s="134" t="s">
        <v>24</v>
      </c>
      <c r="G62" s="135"/>
      <c r="H62" s="135"/>
      <c r="I62" s="135">
        <f>'1 2 Pol'!G21</f>
        <v>0</v>
      </c>
      <c r="J62" s="131" t="str">
        <f>IF(I66=0,"",I62/I66*100)</f>
        <v/>
      </c>
    </row>
    <row r="63" spans="1:10" ht="36.85" customHeight="1" x14ac:dyDescent="0.2">
      <c r="A63" s="122"/>
      <c r="B63" s="127" t="s">
        <v>89</v>
      </c>
      <c r="C63" s="197" t="s">
        <v>90</v>
      </c>
      <c r="D63" s="198"/>
      <c r="E63" s="198"/>
      <c r="F63" s="134" t="s">
        <v>24</v>
      </c>
      <c r="G63" s="135"/>
      <c r="H63" s="135"/>
      <c r="I63" s="135">
        <f>'1 1 Pol'!G138</f>
        <v>0</v>
      </c>
      <c r="J63" s="131" t="str">
        <f>IF(I66=0,"",I63/I66*100)</f>
        <v/>
      </c>
    </row>
    <row r="64" spans="1:10" ht="36.85" customHeight="1" x14ac:dyDescent="0.2">
      <c r="A64" s="122"/>
      <c r="B64" s="127" t="s">
        <v>91</v>
      </c>
      <c r="C64" s="197" t="s">
        <v>92</v>
      </c>
      <c r="D64" s="198"/>
      <c r="E64" s="198"/>
      <c r="F64" s="134" t="s">
        <v>25</v>
      </c>
      <c r="G64" s="135"/>
      <c r="H64" s="135"/>
      <c r="I64" s="135">
        <f>'1 2 Pol'!G35</f>
        <v>0</v>
      </c>
      <c r="J64" s="131" t="str">
        <f>IF(I66=0,"",I64/I66*100)</f>
        <v/>
      </c>
    </row>
    <row r="65" spans="1:10" ht="36.85" customHeight="1" x14ac:dyDescent="0.2">
      <c r="A65" s="122"/>
      <c r="B65" s="127" t="s">
        <v>93</v>
      </c>
      <c r="C65" s="197" t="s">
        <v>27</v>
      </c>
      <c r="D65" s="198"/>
      <c r="E65" s="198"/>
      <c r="F65" s="134" t="s">
        <v>93</v>
      </c>
      <c r="G65" s="135"/>
      <c r="H65" s="135"/>
      <c r="I65" s="135">
        <f>'1 0 Pol'!G8</f>
        <v>0</v>
      </c>
      <c r="J65" s="131" t="str">
        <f>IF(I66=0,"",I65/I66*100)</f>
        <v/>
      </c>
    </row>
    <row r="66" spans="1:10" ht="25.55" customHeight="1" x14ac:dyDescent="0.2">
      <c r="A66" s="123"/>
      <c r="B66" s="128" t="s">
        <v>1</v>
      </c>
      <c r="C66" s="129"/>
      <c r="D66" s="130"/>
      <c r="E66" s="130"/>
      <c r="F66" s="136"/>
      <c r="G66" s="137"/>
      <c r="H66" s="137"/>
      <c r="I66" s="137">
        <f>SUM(I57:I65)</f>
        <v>0</v>
      </c>
      <c r="J66" s="132">
        <f>SUM(J57:J65)</f>
        <v>0</v>
      </c>
    </row>
    <row r="67" spans="1:10" x14ac:dyDescent="0.2">
      <c r="F67" s="86"/>
      <c r="G67" s="86"/>
      <c r="H67" s="86"/>
      <c r="I67" s="86"/>
      <c r="J67" s="133"/>
    </row>
    <row r="68" spans="1:10" x14ac:dyDescent="0.2">
      <c r="F68" s="86"/>
      <c r="G68" s="86"/>
      <c r="H68" s="86"/>
      <c r="I68" s="86"/>
      <c r="J68" s="133"/>
    </row>
    <row r="69" spans="1:10" x14ac:dyDescent="0.2">
      <c r="F69" s="86"/>
      <c r="G69" s="86"/>
      <c r="H69" s="86"/>
      <c r="I69" s="86"/>
      <c r="J69" s="133"/>
    </row>
  </sheetData>
  <sheetProtection algorithmName="SHA-512" hashValue="obIRUgUhK7xp+yJmg1JhC8MG/gtZfmsZhIiY9kRvvncSgWYcAJ101hpX1goqEDcFXIjigdVtigigBmV6KImTZg==" saltValue="df8EXLdFoTCBqiDpAO9qP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B45:E45"/>
    <mergeCell ref="C57:E57"/>
    <mergeCell ref="C58:E58"/>
    <mergeCell ref="C59:E59"/>
    <mergeCell ref="C65:E65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25" defaultRowHeight="12.45" x14ac:dyDescent="0.2"/>
  <cols>
    <col min="1" max="1" width="4.375" style="3" customWidth="1"/>
    <col min="2" max="2" width="14.5" style="3" customWidth="1"/>
    <col min="3" max="3" width="38.375" style="7" customWidth="1"/>
    <col min="4" max="4" width="4.5" style="3" customWidth="1"/>
    <col min="5" max="5" width="10.5" style="3" customWidth="1"/>
    <col min="6" max="6" width="9.875" style="3" customWidth="1"/>
    <col min="7" max="7" width="12.625" style="3" customWidth="1"/>
    <col min="8" max="16384" width="9.125" style="3"/>
  </cols>
  <sheetData>
    <row r="1" spans="1:7" ht="15.0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" customHeight="1" x14ac:dyDescent="0.2">
      <c r="A2" s="49" t="s">
        <v>7</v>
      </c>
      <c r="B2" s="48"/>
      <c r="C2" s="250"/>
      <c r="D2" s="250"/>
      <c r="E2" s="250"/>
      <c r="F2" s="250"/>
      <c r="G2" s="251"/>
    </row>
    <row r="3" spans="1:7" ht="24.9" customHeight="1" x14ac:dyDescent="0.2">
      <c r="A3" s="49" t="s">
        <v>8</v>
      </c>
      <c r="B3" s="48"/>
      <c r="C3" s="250"/>
      <c r="D3" s="250"/>
      <c r="E3" s="250"/>
      <c r="F3" s="250"/>
      <c r="G3" s="251"/>
    </row>
    <row r="4" spans="1:7" ht="24.9" customHeight="1" x14ac:dyDescent="0.2">
      <c r="A4" s="49" t="s">
        <v>9</v>
      </c>
      <c r="B4" s="48"/>
      <c r="C4" s="250"/>
      <c r="D4" s="250"/>
      <c r="E4" s="250"/>
      <c r="F4" s="250"/>
      <c r="G4" s="251"/>
    </row>
    <row r="5" spans="1:7" x14ac:dyDescent="0.2">
      <c r="B5" s="4"/>
      <c r="C5" s="5"/>
      <c r="D5" s="6"/>
    </row>
  </sheetData>
  <sheetProtection algorithmName="SHA-512" hashValue="7DCBYqPXagr9H3zB0JvX2x0ZuXmdxvsz3lzjME+Q8b+DWTXjjxxBEDt4xbdFHdD3VT2tq8dO6j0c5barlTXh6g==" saltValue="c/9k5cJalgekVLziZ3uqC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64F9A-FEB7-4EA6-8FAF-753046CB5A70}">
  <sheetPr>
    <outlinePr summaryBelow="0"/>
  </sheetPr>
  <dimension ref="A1:BH5000"/>
  <sheetViews>
    <sheetView view="pageBreakPreview" zoomScale="60" zoomScaleNormal="100" workbookViewId="0">
      <pane ySplit="7" topLeftCell="A8" activePane="bottomLeft" state="frozen"/>
      <selection pane="bottomLeft" sqref="A1:G1"/>
    </sheetView>
  </sheetViews>
  <sheetFormatPr defaultRowHeight="12.45" outlineLevelRow="1" x14ac:dyDescent="0.2"/>
  <cols>
    <col min="1" max="1" width="3.5" customWidth="1"/>
    <col min="2" max="2" width="12.625" style="120" customWidth="1"/>
    <col min="3" max="3" width="63.375" style="120" customWidth="1"/>
    <col min="4" max="4" width="4.875" customWidth="1"/>
    <col min="5" max="5" width="10.625" customWidth="1"/>
    <col min="6" max="6" width="9.875" customWidth="1"/>
    <col min="7" max="7" width="12.75" customWidth="1"/>
    <col min="8" max="11" width="0" hidden="1" customWidth="1"/>
    <col min="14" max="17" width="0" hidden="1" customWidth="1"/>
    <col min="18" max="18" width="6.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2" t="s">
        <v>95</v>
      </c>
      <c r="B1" s="252"/>
      <c r="C1" s="252"/>
      <c r="D1" s="252"/>
      <c r="E1" s="252"/>
      <c r="F1" s="252"/>
      <c r="G1" s="252"/>
      <c r="AG1" t="s">
        <v>96</v>
      </c>
    </row>
    <row r="2" spans="1:60" ht="25.05" customHeight="1" x14ac:dyDescent="0.2">
      <c r="A2" s="49" t="s">
        <v>7</v>
      </c>
      <c r="B2" s="48" t="s">
        <v>44</v>
      </c>
      <c r="C2" s="253" t="s">
        <v>45</v>
      </c>
      <c r="D2" s="254"/>
      <c r="E2" s="254"/>
      <c r="F2" s="254"/>
      <c r="G2" s="255"/>
      <c r="AG2" t="s">
        <v>97</v>
      </c>
    </row>
    <row r="3" spans="1:60" ht="25.05" customHeight="1" x14ac:dyDescent="0.2">
      <c r="A3" s="49" t="s">
        <v>8</v>
      </c>
      <c r="B3" s="48" t="s">
        <v>59</v>
      </c>
      <c r="C3" s="253" t="s">
        <v>60</v>
      </c>
      <c r="D3" s="254"/>
      <c r="E3" s="254"/>
      <c r="F3" s="254"/>
      <c r="G3" s="255"/>
      <c r="AC3" s="120" t="s">
        <v>97</v>
      </c>
      <c r="AG3" t="s">
        <v>98</v>
      </c>
    </row>
    <row r="4" spans="1:60" ht="25.05" customHeight="1" x14ac:dyDescent="0.2">
      <c r="A4" s="139" t="s">
        <v>9</v>
      </c>
      <c r="B4" s="140" t="s">
        <v>61</v>
      </c>
      <c r="C4" s="256" t="s">
        <v>62</v>
      </c>
      <c r="D4" s="257"/>
      <c r="E4" s="257"/>
      <c r="F4" s="257"/>
      <c r="G4" s="258"/>
      <c r="AG4" t="s">
        <v>99</v>
      </c>
    </row>
    <row r="5" spans="1:60" x14ac:dyDescent="0.2">
      <c r="D5" s="10"/>
    </row>
    <row r="6" spans="1:60" ht="37.35" x14ac:dyDescent="0.2">
      <c r="A6" s="142" t="s">
        <v>100</v>
      </c>
      <c r="B6" s="144" t="s">
        <v>101</v>
      </c>
      <c r="C6" s="144" t="s">
        <v>102</v>
      </c>
      <c r="D6" s="143" t="s">
        <v>103</v>
      </c>
      <c r="E6" s="142" t="s">
        <v>104</v>
      </c>
      <c r="F6" s="141" t="s">
        <v>105</v>
      </c>
      <c r="G6" s="142" t="s">
        <v>29</v>
      </c>
      <c r="H6" s="145" t="s">
        <v>30</v>
      </c>
      <c r="I6" s="145" t="s">
        <v>106</v>
      </c>
      <c r="J6" s="145" t="s">
        <v>31</v>
      </c>
      <c r="K6" s="145" t="s">
        <v>107</v>
      </c>
      <c r="L6" s="145" t="s">
        <v>108</v>
      </c>
      <c r="M6" s="145" t="s">
        <v>109</v>
      </c>
      <c r="N6" s="145" t="s">
        <v>110</v>
      </c>
      <c r="O6" s="145" t="s">
        <v>111</v>
      </c>
      <c r="P6" s="145" t="s">
        <v>112</v>
      </c>
      <c r="Q6" s="145" t="s">
        <v>113</v>
      </c>
      <c r="R6" s="145" t="s">
        <v>114</v>
      </c>
      <c r="S6" s="145" t="s">
        <v>115</v>
      </c>
      <c r="T6" s="145" t="s">
        <v>116</v>
      </c>
      <c r="U6" s="145" t="s">
        <v>117</v>
      </c>
      <c r="V6" s="145" t="s">
        <v>118</v>
      </c>
      <c r="W6" s="145" t="s">
        <v>119</v>
      </c>
      <c r="X6" s="145" t="s">
        <v>120</v>
      </c>
      <c r="Y6" s="145" t="s">
        <v>121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ht="13.1" x14ac:dyDescent="0.2">
      <c r="A8" s="158" t="s">
        <v>122</v>
      </c>
      <c r="B8" s="159" t="s">
        <v>93</v>
      </c>
      <c r="C8" s="179" t="s">
        <v>27</v>
      </c>
      <c r="D8" s="160"/>
      <c r="E8" s="161"/>
      <c r="F8" s="162"/>
      <c r="G8" s="162">
        <f>SUMIF(AG9:AG11,"&lt;&gt;NOR",G9:G11)</f>
        <v>0</v>
      </c>
      <c r="H8" s="162"/>
      <c r="I8" s="162">
        <f>SUM(I9:I11)</f>
        <v>0</v>
      </c>
      <c r="J8" s="162"/>
      <c r="K8" s="162">
        <f>SUM(K9:K11)</f>
        <v>0</v>
      </c>
      <c r="L8" s="162"/>
      <c r="M8" s="162">
        <f>SUM(M9:M11)</f>
        <v>0</v>
      </c>
      <c r="N8" s="161"/>
      <c r="O8" s="161">
        <f>SUM(O9:O11)</f>
        <v>0</v>
      </c>
      <c r="P8" s="161"/>
      <c r="Q8" s="161">
        <f>SUM(Q9:Q11)</f>
        <v>0</v>
      </c>
      <c r="R8" s="162"/>
      <c r="S8" s="162"/>
      <c r="T8" s="163"/>
      <c r="U8" s="157"/>
      <c r="V8" s="157">
        <f>SUM(V9:V11)</f>
        <v>0</v>
      </c>
      <c r="W8" s="157"/>
      <c r="X8" s="157"/>
      <c r="Y8" s="157"/>
      <c r="AG8" t="s">
        <v>123</v>
      </c>
    </row>
    <row r="9" spans="1:60" outlineLevel="1" x14ac:dyDescent="0.2">
      <c r="A9" s="172">
        <v>1</v>
      </c>
      <c r="B9" s="173" t="s">
        <v>124</v>
      </c>
      <c r="C9" s="180" t="s">
        <v>125</v>
      </c>
      <c r="D9" s="174" t="s">
        <v>126</v>
      </c>
      <c r="E9" s="175">
        <v>1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/>
      <c r="S9" s="177" t="s">
        <v>127</v>
      </c>
      <c r="T9" s="178" t="s">
        <v>128</v>
      </c>
      <c r="U9" s="156">
        <v>0</v>
      </c>
      <c r="V9" s="156">
        <f>ROUND(E9*U9,2)</f>
        <v>0</v>
      </c>
      <c r="W9" s="156"/>
      <c r="X9" s="156" t="s">
        <v>129</v>
      </c>
      <c r="Y9" s="156" t="s">
        <v>130</v>
      </c>
      <c r="Z9" s="146"/>
      <c r="AA9" s="146"/>
      <c r="AB9" s="146"/>
      <c r="AC9" s="146"/>
      <c r="AD9" s="146"/>
      <c r="AE9" s="146"/>
      <c r="AF9" s="146"/>
      <c r="AG9" s="146" t="s">
        <v>131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72">
        <v>2</v>
      </c>
      <c r="B10" s="173" t="s">
        <v>132</v>
      </c>
      <c r="C10" s="180" t="s">
        <v>133</v>
      </c>
      <c r="D10" s="174" t="s">
        <v>126</v>
      </c>
      <c r="E10" s="175">
        <v>1</v>
      </c>
      <c r="F10" s="176"/>
      <c r="G10" s="177">
        <f>ROUND(E10*F10,2)</f>
        <v>0</v>
      </c>
      <c r="H10" s="176"/>
      <c r="I10" s="177">
        <f>ROUND(E10*H10,2)</f>
        <v>0</v>
      </c>
      <c r="J10" s="176"/>
      <c r="K10" s="177">
        <f>ROUND(E10*J10,2)</f>
        <v>0</v>
      </c>
      <c r="L10" s="177">
        <v>21</v>
      </c>
      <c r="M10" s="177">
        <f>G10*(1+L10/100)</f>
        <v>0</v>
      </c>
      <c r="N10" s="175">
        <v>0</v>
      </c>
      <c r="O10" s="175">
        <f>ROUND(E10*N10,2)</f>
        <v>0</v>
      </c>
      <c r="P10" s="175">
        <v>0</v>
      </c>
      <c r="Q10" s="175">
        <f>ROUND(E10*P10,2)</f>
        <v>0</v>
      </c>
      <c r="R10" s="177"/>
      <c r="S10" s="177" t="s">
        <v>127</v>
      </c>
      <c r="T10" s="178" t="s">
        <v>128</v>
      </c>
      <c r="U10" s="156">
        <v>0</v>
      </c>
      <c r="V10" s="156">
        <f>ROUND(E10*U10,2)</f>
        <v>0</v>
      </c>
      <c r="W10" s="156"/>
      <c r="X10" s="156" t="s">
        <v>129</v>
      </c>
      <c r="Y10" s="156" t="s">
        <v>130</v>
      </c>
      <c r="Z10" s="146"/>
      <c r="AA10" s="146"/>
      <c r="AB10" s="146"/>
      <c r="AC10" s="146"/>
      <c r="AD10" s="146"/>
      <c r="AE10" s="146"/>
      <c r="AF10" s="146"/>
      <c r="AG10" s="146" t="s">
        <v>131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65">
        <v>3</v>
      </c>
      <c r="B11" s="166" t="s">
        <v>134</v>
      </c>
      <c r="C11" s="181" t="s">
        <v>135</v>
      </c>
      <c r="D11" s="167" t="s">
        <v>126</v>
      </c>
      <c r="E11" s="168">
        <v>1</v>
      </c>
      <c r="F11" s="169"/>
      <c r="G11" s="170">
        <f>ROUND(E11*F11,2)</f>
        <v>0</v>
      </c>
      <c r="H11" s="169"/>
      <c r="I11" s="170">
        <f>ROUND(E11*H11,2)</f>
        <v>0</v>
      </c>
      <c r="J11" s="169"/>
      <c r="K11" s="170">
        <f>ROUND(E11*J11,2)</f>
        <v>0</v>
      </c>
      <c r="L11" s="170">
        <v>21</v>
      </c>
      <c r="M11" s="170">
        <f>G11*(1+L11/100)</f>
        <v>0</v>
      </c>
      <c r="N11" s="168">
        <v>0</v>
      </c>
      <c r="O11" s="168">
        <f>ROUND(E11*N11,2)</f>
        <v>0</v>
      </c>
      <c r="P11" s="168">
        <v>0</v>
      </c>
      <c r="Q11" s="168">
        <f>ROUND(E11*P11,2)</f>
        <v>0</v>
      </c>
      <c r="R11" s="170"/>
      <c r="S11" s="170" t="s">
        <v>127</v>
      </c>
      <c r="T11" s="171" t="s">
        <v>128</v>
      </c>
      <c r="U11" s="156">
        <v>0</v>
      </c>
      <c r="V11" s="156">
        <f>ROUND(E11*U11,2)</f>
        <v>0</v>
      </c>
      <c r="W11" s="156"/>
      <c r="X11" s="156" t="s">
        <v>129</v>
      </c>
      <c r="Y11" s="156" t="s">
        <v>130</v>
      </c>
      <c r="Z11" s="146"/>
      <c r="AA11" s="146"/>
      <c r="AB11" s="146"/>
      <c r="AC11" s="146"/>
      <c r="AD11" s="146"/>
      <c r="AE11" s="146"/>
      <c r="AF11" s="146"/>
      <c r="AG11" s="146" t="s">
        <v>131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x14ac:dyDescent="0.2">
      <c r="A12" s="3"/>
      <c r="B12" s="4"/>
      <c r="C12" s="182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v>15</v>
      </c>
      <c r="AF12">
        <v>21</v>
      </c>
      <c r="AG12" t="s">
        <v>108</v>
      </c>
    </row>
    <row r="13" spans="1:60" ht="13.1" x14ac:dyDescent="0.2">
      <c r="A13" s="149"/>
      <c r="B13" s="150" t="s">
        <v>29</v>
      </c>
      <c r="C13" s="183"/>
      <c r="D13" s="151"/>
      <c r="E13" s="152"/>
      <c r="F13" s="152"/>
      <c r="G13" s="164">
        <f>G8</f>
        <v>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AE13">
        <f>SUMIF(L7:L11,AE12,G7:G11)</f>
        <v>0</v>
      </c>
      <c r="AF13">
        <f>SUMIF(L7:L11,AF12,G7:G11)</f>
        <v>0</v>
      </c>
      <c r="AG13" t="s">
        <v>136</v>
      </c>
    </row>
    <row r="14" spans="1:60" x14ac:dyDescent="0.2">
      <c r="C14" s="184"/>
      <c r="D14" s="10"/>
      <c r="AG14" t="s">
        <v>137</v>
      </c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pSzjzEStAh/+3wQYXh4b7w/Kx4N/pdIStZbxep1MsFopn7lI4//uowLZwqtcZORGWe9OTjlq1mQkDrsODBRAA==" saltValue="7bqP0UZodn4Vt2qvykhq/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3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13330-5657-4B10-BD04-065F12D4559C}">
  <sheetPr>
    <outlinePr summaryBelow="0"/>
  </sheetPr>
  <dimension ref="A1:BH5000"/>
  <sheetViews>
    <sheetView view="pageBreakPreview" zoomScale="60" zoomScaleNormal="100" workbookViewId="0">
      <pane ySplit="7" topLeftCell="A8" activePane="bottomLeft" state="frozen"/>
      <selection pane="bottomLeft" sqref="A1:G1"/>
    </sheetView>
  </sheetViews>
  <sheetFormatPr defaultRowHeight="12.45" outlineLevelRow="3" x14ac:dyDescent="0.2"/>
  <cols>
    <col min="1" max="1" width="3.5" customWidth="1"/>
    <col min="2" max="2" width="12.625" style="120" customWidth="1"/>
    <col min="3" max="3" width="63.375" style="120" customWidth="1"/>
    <col min="4" max="4" width="4.875" customWidth="1"/>
    <col min="5" max="5" width="10.625" customWidth="1"/>
    <col min="6" max="6" width="9.875" customWidth="1"/>
    <col min="7" max="7" width="12.75" customWidth="1"/>
    <col min="8" max="11" width="0" hidden="1" customWidth="1"/>
    <col min="14" max="17" width="0" hidden="1" customWidth="1"/>
    <col min="18" max="18" width="6.875" customWidth="1"/>
    <col min="20" max="25" width="0" hidden="1" customWidth="1"/>
    <col min="29" max="29" width="0" hidden="1" customWidth="1"/>
    <col min="31" max="41" width="0" hidden="1" customWidth="1"/>
    <col min="53" max="53" width="98.625" customWidth="1"/>
  </cols>
  <sheetData>
    <row r="1" spans="1:60" ht="15.75" customHeight="1" x14ac:dyDescent="0.25">
      <c r="A1" s="252" t="s">
        <v>95</v>
      </c>
      <c r="B1" s="252"/>
      <c r="C1" s="252"/>
      <c r="D1" s="252"/>
      <c r="E1" s="252"/>
      <c r="F1" s="252"/>
      <c r="G1" s="252"/>
      <c r="AG1" t="s">
        <v>96</v>
      </c>
    </row>
    <row r="2" spans="1:60" ht="25.05" customHeight="1" x14ac:dyDescent="0.2">
      <c r="A2" s="49" t="s">
        <v>7</v>
      </c>
      <c r="B2" s="48" t="s">
        <v>44</v>
      </c>
      <c r="C2" s="253" t="s">
        <v>45</v>
      </c>
      <c r="D2" s="254"/>
      <c r="E2" s="254"/>
      <c r="F2" s="254"/>
      <c r="G2" s="255"/>
      <c r="AG2" t="s">
        <v>97</v>
      </c>
    </row>
    <row r="3" spans="1:60" ht="25.05" customHeight="1" x14ac:dyDescent="0.2">
      <c r="A3" s="49" t="s">
        <v>8</v>
      </c>
      <c r="B3" s="48" t="s">
        <v>59</v>
      </c>
      <c r="C3" s="253" t="s">
        <v>60</v>
      </c>
      <c r="D3" s="254"/>
      <c r="E3" s="254"/>
      <c r="F3" s="254"/>
      <c r="G3" s="255"/>
      <c r="AC3" s="120" t="s">
        <v>97</v>
      </c>
      <c r="AG3" t="s">
        <v>98</v>
      </c>
    </row>
    <row r="4" spans="1:60" ht="25.05" customHeight="1" x14ac:dyDescent="0.2">
      <c r="A4" s="139" t="s">
        <v>9</v>
      </c>
      <c r="B4" s="140" t="s">
        <v>59</v>
      </c>
      <c r="C4" s="256" t="s">
        <v>63</v>
      </c>
      <c r="D4" s="257"/>
      <c r="E4" s="257"/>
      <c r="F4" s="257"/>
      <c r="G4" s="258"/>
      <c r="AG4" t="s">
        <v>99</v>
      </c>
    </row>
    <row r="5" spans="1:60" x14ac:dyDescent="0.2">
      <c r="D5" s="10"/>
    </row>
    <row r="6" spans="1:60" ht="37.35" x14ac:dyDescent="0.2">
      <c r="A6" s="142" t="s">
        <v>100</v>
      </c>
      <c r="B6" s="144" t="s">
        <v>101</v>
      </c>
      <c r="C6" s="144" t="s">
        <v>102</v>
      </c>
      <c r="D6" s="143" t="s">
        <v>103</v>
      </c>
      <c r="E6" s="142" t="s">
        <v>104</v>
      </c>
      <c r="F6" s="141" t="s">
        <v>105</v>
      </c>
      <c r="G6" s="142" t="s">
        <v>29</v>
      </c>
      <c r="H6" s="145" t="s">
        <v>30</v>
      </c>
      <c r="I6" s="145" t="s">
        <v>106</v>
      </c>
      <c r="J6" s="145" t="s">
        <v>31</v>
      </c>
      <c r="K6" s="145" t="s">
        <v>107</v>
      </c>
      <c r="L6" s="145" t="s">
        <v>108</v>
      </c>
      <c r="M6" s="145" t="s">
        <v>109</v>
      </c>
      <c r="N6" s="145" t="s">
        <v>110</v>
      </c>
      <c r="O6" s="145" t="s">
        <v>111</v>
      </c>
      <c r="P6" s="145" t="s">
        <v>112</v>
      </c>
      <c r="Q6" s="145" t="s">
        <v>113</v>
      </c>
      <c r="R6" s="145" t="s">
        <v>114</v>
      </c>
      <c r="S6" s="145" t="s">
        <v>115</v>
      </c>
      <c r="T6" s="145" t="s">
        <v>116</v>
      </c>
      <c r="U6" s="145" t="s">
        <v>117</v>
      </c>
      <c r="V6" s="145" t="s">
        <v>118</v>
      </c>
      <c r="W6" s="145" t="s">
        <v>119</v>
      </c>
      <c r="X6" s="145" t="s">
        <v>120</v>
      </c>
      <c r="Y6" s="145" t="s">
        <v>121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ht="13.1" x14ac:dyDescent="0.2">
      <c r="A8" s="158" t="s">
        <v>122</v>
      </c>
      <c r="B8" s="159" t="s">
        <v>59</v>
      </c>
      <c r="C8" s="179" t="s">
        <v>78</v>
      </c>
      <c r="D8" s="160"/>
      <c r="E8" s="161"/>
      <c r="F8" s="162"/>
      <c r="G8" s="162">
        <f>SUMIF(AG9:AG48,"&lt;&gt;NOR",G9:G48)</f>
        <v>0</v>
      </c>
      <c r="H8" s="162"/>
      <c r="I8" s="162">
        <f>SUM(I9:I48)</f>
        <v>0</v>
      </c>
      <c r="J8" s="162"/>
      <c r="K8" s="162">
        <f>SUM(K9:K48)</f>
        <v>0</v>
      </c>
      <c r="L8" s="162"/>
      <c r="M8" s="162">
        <f>SUM(M9:M48)</f>
        <v>0</v>
      </c>
      <c r="N8" s="161"/>
      <c r="O8" s="161">
        <f>SUM(O9:O48)</f>
        <v>2.69</v>
      </c>
      <c r="P8" s="161"/>
      <c r="Q8" s="161">
        <f>SUM(Q9:Q48)</f>
        <v>0</v>
      </c>
      <c r="R8" s="162"/>
      <c r="S8" s="162"/>
      <c r="T8" s="163"/>
      <c r="U8" s="157"/>
      <c r="V8" s="157">
        <f>SUM(V9:V48)</f>
        <v>13.36</v>
      </c>
      <c r="W8" s="157"/>
      <c r="X8" s="157"/>
      <c r="Y8" s="157"/>
      <c r="AG8" t="s">
        <v>123</v>
      </c>
    </row>
    <row r="9" spans="1:60" outlineLevel="1" x14ac:dyDescent="0.2">
      <c r="A9" s="165">
        <v>1</v>
      </c>
      <c r="B9" s="166" t="s">
        <v>138</v>
      </c>
      <c r="C9" s="181" t="s">
        <v>139</v>
      </c>
      <c r="D9" s="167" t="s">
        <v>140</v>
      </c>
      <c r="E9" s="168">
        <v>13.487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68">
        <v>0</v>
      </c>
      <c r="O9" s="168">
        <f>ROUND(E9*N9,2)</f>
        <v>0</v>
      </c>
      <c r="P9" s="168">
        <v>0</v>
      </c>
      <c r="Q9" s="168">
        <f>ROUND(E9*P9,2)</f>
        <v>0</v>
      </c>
      <c r="R9" s="170" t="s">
        <v>141</v>
      </c>
      <c r="S9" s="170" t="s">
        <v>127</v>
      </c>
      <c r="T9" s="171" t="s">
        <v>127</v>
      </c>
      <c r="U9" s="156">
        <v>0.36499999999999999</v>
      </c>
      <c r="V9" s="156">
        <f>ROUND(E9*U9,2)</f>
        <v>4.92</v>
      </c>
      <c r="W9" s="156"/>
      <c r="X9" s="156" t="s">
        <v>142</v>
      </c>
      <c r="Y9" s="156" t="s">
        <v>130</v>
      </c>
      <c r="Z9" s="146"/>
      <c r="AA9" s="146"/>
      <c r="AB9" s="146"/>
      <c r="AC9" s="146"/>
      <c r="AD9" s="146"/>
      <c r="AE9" s="146"/>
      <c r="AF9" s="146"/>
      <c r="AG9" s="146" t="s">
        <v>143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0.95" outlineLevel="2" x14ac:dyDescent="0.2">
      <c r="A10" s="153"/>
      <c r="B10" s="154"/>
      <c r="C10" s="259" t="s">
        <v>144</v>
      </c>
      <c r="D10" s="260"/>
      <c r="E10" s="260"/>
      <c r="F10" s="260"/>
      <c r="G10" s="260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145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91" t="str">
        <f>C10</f>
        <v>zapažených i nezapažených s urovnáním dna do předepsaného profilu a spádu, s přehozením výkopku na přilehlém terénu na vzdálenost do 3 m od podélné osy rýhy nebo s naložením výkopku na dopravní prostředek.</v>
      </c>
      <c r="BB10" s="146"/>
      <c r="BC10" s="146"/>
      <c r="BD10" s="146"/>
      <c r="BE10" s="146"/>
      <c r="BF10" s="146"/>
      <c r="BG10" s="146"/>
      <c r="BH10" s="146"/>
    </row>
    <row r="11" spans="1:60" outlineLevel="2" x14ac:dyDescent="0.2">
      <c r="A11" s="153"/>
      <c r="B11" s="154"/>
      <c r="C11" s="192" t="s">
        <v>146</v>
      </c>
      <c r="D11" s="185"/>
      <c r="E11" s="186">
        <v>0.17</v>
      </c>
      <c r="F11" s="156"/>
      <c r="G11" s="156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147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3" x14ac:dyDescent="0.2">
      <c r="A12" s="153"/>
      <c r="B12" s="154"/>
      <c r="C12" s="192" t="s">
        <v>148</v>
      </c>
      <c r="D12" s="185"/>
      <c r="E12" s="186">
        <v>4.7</v>
      </c>
      <c r="F12" s="156"/>
      <c r="G12" s="156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147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3" x14ac:dyDescent="0.2">
      <c r="A13" s="153"/>
      <c r="B13" s="154"/>
      <c r="C13" s="192" t="s">
        <v>149</v>
      </c>
      <c r="D13" s="185"/>
      <c r="E13" s="186">
        <v>8.6199999999999992</v>
      </c>
      <c r="F13" s="156"/>
      <c r="G13" s="156"/>
      <c r="H13" s="156"/>
      <c r="I13" s="156"/>
      <c r="J13" s="156"/>
      <c r="K13" s="156"/>
      <c r="L13" s="156"/>
      <c r="M13" s="156"/>
      <c r="N13" s="155"/>
      <c r="O13" s="155"/>
      <c r="P13" s="155"/>
      <c r="Q13" s="155"/>
      <c r="R13" s="156"/>
      <c r="S13" s="156"/>
      <c r="T13" s="156"/>
      <c r="U13" s="156"/>
      <c r="V13" s="156"/>
      <c r="W13" s="156"/>
      <c r="X13" s="156"/>
      <c r="Y13" s="156"/>
      <c r="Z13" s="146"/>
      <c r="AA13" s="146"/>
      <c r="AB13" s="146"/>
      <c r="AC13" s="146"/>
      <c r="AD13" s="146"/>
      <c r="AE13" s="146"/>
      <c r="AF13" s="146"/>
      <c r="AG13" s="146" t="s">
        <v>147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65">
        <v>2</v>
      </c>
      <c r="B14" s="166" t="s">
        <v>150</v>
      </c>
      <c r="C14" s="181" t="s">
        <v>151</v>
      </c>
      <c r="D14" s="167" t="s">
        <v>140</v>
      </c>
      <c r="E14" s="168">
        <v>13.487</v>
      </c>
      <c r="F14" s="169"/>
      <c r="G14" s="170">
        <f>ROUND(E14*F14,2)</f>
        <v>0</v>
      </c>
      <c r="H14" s="169"/>
      <c r="I14" s="170">
        <f>ROUND(E14*H14,2)</f>
        <v>0</v>
      </c>
      <c r="J14" s="169"/>
      <c r="K14" s="170">
        <f>ROUND(E14*J14,2)</f>
        <v>0</v>
      </c>
      <c r="L14" s="170">
        <v>21</v>
      </c>
      <c r="M14" s="170">
        <f>G14*(1+L14/100)</f>
        <v>0</v>
      </c>
      <c r="N14" s="168">
        <v>0</v>
      </c>
      <c r="O14" s="168">
        <f>ROUND(E14*N14,2)</f>
        <v>0</v>
      </c>
      <c r="P14" s="168">
        <v>0</v>
      </c>
      <c r="Q14" s="168">
        <f>ROUND(E14*P14,2)</f>
        <v>0</v>
      </c>
      <c r="R14" s="170" t="s">
        <v>141</v>
      </c>
      <c r="S14" s="170" t="s">
        <v>127</v>
      </c>
      <c r="T14" s="171" t="s">
        <v>127</v>
      </c>
      <c r="U14" s="156">
        <v>0.38979999999999998</v>
      </c>
      <c r="V14" s="156">
        <f>ROUND(E14*U14,2)</f>
        <v>5.26</v>
      </c>
      <c r="W14" s="156"/>
      <c r="X14" s="156" t="s">
        <v>142</v>
      </c>
      <c r="Y14" s="156" t="s">
        <v>130</v>
      </c>
      <c r="Z14" s="146"/>
      <c r="AA14" s="146"/>
      <c r="AB14" s="146"/>
      <c r="AC14" s="146"/>
      <c r="AD14" s="146"/>
      <c r="AE14" s="146"/>
      <c r="AF14" s="146"/>
      <c r="AG14" s="146" t="s">
        <v>143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ht="20.95" outlineLevel="2" x14ac:dyDescent="0.2">
      <c r="A15" s="153"/>
      <c r="B15" s="154"/>
      <c r="C15" s="259" t="s">
        <v>144</v>
      </c>
      <c r="D15" s="260"/>
      <c r="E15" s="260"/>
      <c r="F15" s="260"/>
      <c r="G15" s="260"/>
      <c r="H15" s="156"/>
      <c r="I15" s="156"/>
      <c r="J15" s="156"/>
      <c r="K15" s="156"/>
      <c r="L15" s="156"/>
      <c r="M15" s="156"/>
      <c r="N15" s="155"/>
      <c r="O15" s="155"/>
      <c r="P15" s="155"/>
      <c r="Q15" s="155"/>
      <c r="R15" s="156"/>
      <c r="S15" s="156"/>
      <c r="T15" s="156"/>
      <c r="U15" s="156"/>
      <c r="V15" s="156"/>
      <c r="W15" s="156"/>
      <c r="X15" s="156"/>
      <c r="Y15" s="156"/>
      <c r="Z15" s="146"/>
      <c r="AA15" s="146"/>
      <c r="AB15" s="146"/>
      <c r="AC15" s="146"/>
      <c r="AD15" s="146"/>
      <c r="AE15" s="146"/>
      <c r="AF15" s="146"/>
      <c r="AG15" s="146" t="s">
        <v>145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91" t="str">
        <f>C15</f>
        <v>zapažených i nezapažených s urovnáním dna do předepsaného profilu a spádu, s přehozením výkopku na přilehlém terénu na vzdálenost do 3 m od podélné osy rýhy nebo s naložením výkopku na dopravní prostředek.</v>
      </c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65">
        <v>3</v>
      </c>
      <c r="B16" s="166" t="s">
        <v>152</v>
      </c>
      <c r="C16" s="181" t="s">
        <v>153</v>
      </c>
      <c r="D16" s="167" t="s">
        <v>140</v>
      </c>
      <c r="E16" s="168">
        <v>10.028</v>
      </c>
      <c r="F16" s="169"/>
      <c r="G16" s="170">
        <f>ROUND(E16*F16,2)</f>
        <v>0</v>
      </c>
      <c r="H16" s="169"/>
      <c r="I16" s="170">
        <f>ROUND(E16*H16,2)</f>
        <v>0</v>
      </c>
      <c r="J16" s="169"/>
      <c r="K16" s="170">
        <f>ROUND(E16*J16,2)</f>
        <v>0</v>
      </c>
      <c r="L16" s="170">
        <v>21</v>
      </c>
      <c r="M16" s="170">
        <f>G16*(1+L16/100)</f>
        <v>0</v>
      </c>
      <c r="N16" s="168">
        <v>0</v>
      </c>
      <c r="O16" s="168">
        <f>ROUND(E16*N16,2)</f>
        <v>0</v>
      </c>
      <c r="P16" s="168">
        <v>0</v>
      </c>
      <c r="Q16" s="168">
        <f>ROUND(E16*P16,2)</f>
        <v>0</v>
      </c>
      <c r="R16" s="170" t="s">
        <v>141</v>
      </c>
      <c r="S16" s="170" t="s">
        <v>127</v>
      </c>
      <c r="T16" s="171" t="s">
        <v>127</v>
      </c>
      <c r="U16" s="156">
        <v>1.0999999999999999E-2</v>
      </c>
      <c r="V16" s="156">
        <f>ROUND(E16*U16,2)</f>
        <v>0.11</v>
      </c>
      <c r="W16" s="156"/>
      <c r="X16" s="156" t="s">
        <v>142</v>
      </c>
      <c r="Y16" s="156" t="s">
        <v>130</v>
      </c>
      <c r="Z16" s="146"/>
      <c r="AA16" s="146"/>
      <c r="AB16" s="146"/>
      <c r="AC16" s="146"/>
      <c r="AD16" s="146"/>
      <c r="AE16" s="146"/>
      <c r="AF16" s="146"/>
      <c r="AG16" s="146" t="s">
        <v>143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 x14ac:dyDescent="0.2">
      <c r="A17" s="153"/>
      <c r="B17" s="154"/>
      <c r="C17" s="259" t="s">
        <v>154</v>
      </c>
      <c r="D17" s="260"/>
      <c r="E17" s="260"/>
      <c r="F17" s="260"/>
      <c r="G17" s="260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145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2" x14ac:dyDescent="0.2">
      <c r="A18" s="153"/>
      <c r="B18" s="154"/>
      <c r="C18" s="192" t="s">
        <v>155</v>
      </c>
      <c r="D18" s="185"/>
      <c r="E18" s="186">
        <v>1.4</v>
      </c>
      <c r="F18" s="156"/>
      <c r="G18" s="156"/>
      <c r="H18" s="156"/>
      <c r="I18" s="156"/>
      <c r="J18" s="156"/>
      <c r="K18" s="156"/>
      <c r="L18" s="156"/>
      <c r="M18" s="156"/>
      <c r="N18" s="155"/>
      <c r="O18" s="155"/>
      <c r="P18" s="155"/>
      <c r="Q18" s="155"/>
      <c r="R18" s="156"/>
      <c r="S18" s="156"/>
      <c r="T18" s="156"/>
      <c r="U18" s="156"/>
      <c r="V18" s="156"/>
      <c r="W18" s="156"/>
      <c r="X18" s="156"/>
      <c r="Y18" s="156"/>
      <c r="Z18" s="146"/>
      <c r="AA18" s="146"/>
      <c r="AB18" s="146"/>
      <c r="AC18" s="146"/>
      <c r="AD18" s="146"/>
      <c r="AE18" s="146"/>
      <c r="AF18" s="146"/>
      <c r="AG18" s="146" t="s">
        <v>147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3" x14ac:dyDescent="0.2">
      <c r="A19" s="153"/>
      <c r="B19" s="154"/>
      <c r="C19" s="192" t="s">
        <v>156</v>
      </c>
      <c r="D19" s="185"/>
      <c r="E19" s="186">
        <v>8.6199999999999992</v>
      </c>
      <c r="F19" s="156"/>
      <c r="G19" s="156"/>
      <c r="H19" s="156"/>
      <c r="I19" s="156"/>
      <c r="J19" s="156"/>
      <c r="K19" s="156"/>
      <c r="L19" s="156"/>
      <c r="M19" s="156"/>
      <c r="N19" s="155"/>
      <c r="O19" s="155"/>
      <c r="P19" s="155"/>
      <c r="Q19" s="155"/>
      <c r="R19" s="156"/>
      <c r="S19" s="156"/>
      <c r="T19" s="156"/>
      <c r="U19" s="156"/>
      <c r="V19" s="156"/>
      <c r="W19" s="156"/>
      <c r="X19" s="156"/>
      <c r="Y19" s="156"/>
      <c r="Z19" s="146"/>
      <c r="AA19" s="146"/>
      <c r="AB19" s="146"/>
      <c r="AC19" s="146"/>
      <c r="AD19" s="146"/>
      <c r="AE19" s="146"/>
      <c r="AF19" s="146"/>
      <c r="AG19" s="146" t="s">
        <v>147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ht="20.95" outlineLevel="1" x14ac:dyDescent="0.2">
      <c r="A20" s="165">
        <v>4</v>
      </c>
      <c r="B20" s="166" t="s">
        <v>157</v>
      </c>
      <c r="C20" s="181" t="s">
        <v>158</v>
      </c>
      <c r="D20" s="167" t="s">
        <v>140</v>
      </c>
      <c r="E20" s="168">
        <v>100.28</v>
      </c>
      <c r="F20" s="169"/>
      <c r="G20" s="170">
        <f>ROUND(E20*F20,2)</f>
        <v>0</v>
      </c>
      <c r="H20" s="169"/>
      <c r="I20" s="170">
        <f>ROUND(E20*H20,2)</f>
        <v>0</v>
      </c>
      <c r="J20" s="169"/>
      <c r="K20" s="170">
        <f>ROUND(E20*J20,2)</f>
        <v>0</v>
      </c>
      <c r="L20" s="170">
        <v>21</v>
      </c>
      <c r="M20" s="170">
        <f>G20*(1+L20/100)</f>
        <v>0</v>
      </c>
      <c r="N20" s="168">
        <v>0</v>
      </c>
      <c r="O20" s="168">
        <f>ROUND(E20*N20,2)</f>
        <v>0</v>
      </c>
      <c r="P20" s="168">
        <v>0</v>
      </c>
      <c r="Q20" s="168">
        <f>ROUND(E20*P20,2)</f>
        <v>0</v>
      </c>
      <c r="R20" s="170" t="s">
        <v>141</v>
      </c>
      <c r="S20" s="170" t="s">
        <v>127</v>
      </c>
      <c r="T20" s="171" t="s">
        <v>127</v>
      </c>
      <c r="U20" s="156">
        <v>0</v>
      </c>
      <c r="V20" s="156">
        <f>ROUND(E20*U20,2)</f>
        <v>0</v>
      </c>
      <c r="W20" s="156"/>
      <c r="X20" s="156" t="s">
        <v>142</v>
      </c>
      <c r="Y20" s="156" t="s">
        <v>130</v>
      </c>
      <c r="Z20" s="146"/>
      <c r="AA20" s="146"/>
      <c r="AB20" s="146"/>
      <c r="AC20" s="146"/>
      <c r="AD20" s="146"/>
      <c r="AE20" s="146"/>
      <c r="AF20" s="146"/>
      <c r="AG20" s="146" t="s">
        <v>143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2" x14ac:dyDescent="0.2">
      <c r="A21" s="153"/>
      <c r="B21" s="154"/>
      <c r="C21" s="259" t="s">
        <v>154</v>
      </c>
      <c r="D21" s="260"/>
      <c r="E21" s="260"/>
      <c r="F21" s="260"/>
      <c r="G21" s="260"/>
      <c r="H21" s="156"/>
      <c r="I21" s="156"/>
      <c r="J21" s="156"/>
      <c r="K21" s="156"/>
      <c r="L21" s="156"/>
      <c r="M21" s="156"/>
      <c r="N21" s="155"/>
      <c r="O21" s="155"/>
      <c r="P21" s="155"/>
      <c r="Q21" s="155"/>
      <c r="R21" s="156"/>
      <c r="S21" s="156"/>
      <c r="T21" s="156"/>
      <c r="U21" s="156"/>
      <c r="V21" s="156"/>
      <c r="W21" s="156"/>
      <c r="X21" s="156"/>
      <c r="Y21" s="156"/>
      <c r="Z21" s="146"/>
      <c r="AA21" s="146"/>
      <c r="AB21" s="146"/>
      <c r="AC21" s="146"/>
      <c r="AD21" s="146"/>
      <c r="AE21" s="146"/>
      <c r="AF21" s="146"/>
      <c r="AG21" s="146" t="s">
        <v>145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">
      <c r="A22" s="153"/>
      <c r="B22" s="154"/>
      <c r="C22" s="193" t="s">
        <v>159</v>
      </c>
      <c r="D22" s="187"/>
      <c r="E22" s="188"/>
      <c r="F22" s="156"/>
      <c r="G22" s="156"/>
      <c r="H22" s="156"/>
      <c r="I22" s="156"/>
      <c r="J22" s="156"/>
      <c r="K22" s="156"/>
      <c r="L22" s="156"/>
      <c r="M22" s="156"/>
      <c r="N22" s="155"/>
      <c r="O22" s="155"/>
      <c r="P22" s="155"/>
      <c r="Q22" s="155"/>
      <c r="R22" s="156"/>
      <c r="S22" s="156"/>
      <c r="T22" s="156"/>
      <c r="U22" s="156"/>
      <c r="V22" s="156"/>
      <c r="W22" s="156"/>
      <c r="X22" s="156"/>
      <c r="Y22" s="156"/>
      <c r="Z22" s="146"/>
      <c r="AA22" s="146"/>
      <c r="AB22" s="146"/>
      <c r="AC22" s="146"/>
      <c r="AD22" s="146"/>
      <c r="AE22" s="146"/>
      <c r="AF22" s="146"/>
      <c r="AG22" s="146" t="s">
        <v>147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 x14ac:dyDescent="0.2">
      <c r="A23" s="153"/>
      <c r="B23" s="154"/>
      <c r="C23" s="194" t="s">
        <v>160</v>
      </c>
      <c r="D23" s="187"/>
      <c r="E23" s="188">
        <v>1.4</v>
      </c>
      <c r="F23" s="156"/>
      <c r="G23" s="156"/>
      <c r="H23" s="156"/>
      <c r="I23" s="156"/>
      <c r="J23" s="156"/>
      <c r="K23" s="156"/>
      <c r="L23" s="156"/>
      <c r="M23" s="156"/>
      <c r="N23" s="155"/>
      <c r="O23" s="155"/>
      <c r="P23" s="155"/>
      <c r="Q23" s="155"/>
      <c r="R23" s="156"/>
      <c r="S23" s="156"/>
      <c r="T23" s="156"/>
      <c r="U23" s="156"/>
      <c r="V23" s="156"/>
      <c r="W23" s="156"/>
      <c r="X23" s="156"/>
      <c r="Y23" s="156"/>
      <c r="Z23" s="146"/>
      <c r="AA23" s="146"/>
      <c r="AB23" s="146"/>
      <c r="AC23" s="146"/>
      <c r="AD23" s="146"/>
      <c r="AE23" s="146"/>
      <c r="AF23" s="146"/>
      <c r="AG23" s="146" t="s">
        <v>147</v>
      </c>
      <c r="AH23" s="146">
        <v>2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3" x14ac:dyDescent="0.2">
      <c r="A24" s="153"/>
      <c r="B24" s="154"/>
      <c r="C24" s="194" t="s">
        <v>161</v>
      </c>
      <c r="D24" s="187"/>
      <c r="E24" s="188">
        <v>8.6199999999999992</v>
      </c>
      <c r="F24" s="156"/>
      <c r="G24" s="156"/>
      <c r="H24" s="156"/>
      <c r="I24" s="156"/>
      <c r="J24" s="156"/>
      <c r="K24" s="156"/>
      <c r="L24" s="156"/>
      <c r="M24" s="156"/>
      <c r="N24" s="155"/>
      <c r="O24" s="155"/>
      <c r="P24" s="155"/>
      <c r="Q24" s="155"/>
      <c r="R24" s="156"/>
      <c r="S24" s="156"/>
      <c r="T24" s="156"/>
      <c r="U24" s="156"/>
      <c r="V24" s="156"/>
      <c r="W24" s="156"/>
      <c r="X24" s="156"/>
      <c r="Y24" s="156"/>
      <c r="Z24" s="146"/>
      <c r="AA24" s="146"/>
      <c r="AB24" s="146"/>
      <c r="AC24" s="146"/>
      <c r="AD24" s="146"/>
      <c r="AE24" s="146"/>
      <c r="AF24" s="146"/>
      <c r="AG24" s="146" t="s">
        <v>147</v>
      </c>
      <c r="AH24" s="146">
        <v>2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3" x14ac:dyDescent="0.2">
      <c r="A25" s="153"/>
      <c r="B25" s="154"/>
      <c r="C25" s="195" t="s">
        <v>162</v>
      </c>
      <c r="D25" s="189"/>
      <c r="E25" s="190"/>
      <c r="F25" s="156"/>
      <c r="G25" s="156"/>
      <c r="H25" s="156"/>
      <c r="I25" s="156"/>
      <c r="J25" s="156"/>
      <c r="K25" s="156"/>
      <c r="L25" s="156"/>
      <c r="M25" s="156"/>
      <c r="N25" s="155"/>
      <c r="O25" s="155"/>
      <c r="P25" s="155"/>
      <c r="Q25" s="155"/>
      <c r="R25" s="156"/>
      <c r="S25" s="156"/>
      <c r="T25" s="156"/>
      <c r="U25" s="156"/>
      <c r="V25" s="156"/>
      <c r="W25" s="156"/>
      <c r="X25" s="156"/>
      <c r="Y25" s="156"/>
      <c r="Z25" s="146"/>
      <c r="AA25" s="146"/>
      <c r="AB25" s="146"/>
      <c r="AC25" s="146"/>
      <c r="AD25" s="146"/>
      <c r="AE25" s="146"/>
      <c r="AF25" s="146"/>
      <c r="AG25" s="146" t="s">
        <v>147</v>
      </c>
      <c r="AH25" s="146">
        <v>3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 x14ac:dyDescent="0.2">
      <c r="A26" s="153"/>
      <c r="B26" s="154"/>
      <c r="C26" s="193" t="s">
        <v>163</v>
      </c>
      <c r="D26" s="187"/>
      <c r="E26" s="188"/>
      <c r="F26" s="156"/>
      <c r="G26" s="156"/>
      <c r="H26" s="156"/>
      <c r="I26" s="156"/>
      <c r="J26" s="156"/>
      <c r="K26" s="156"/>
      <c r="L26" s="156"/>
      <c r="M26" s="156"/>
      <c r="N26" s="155"/>
      <c r="O26" s="155"/>
      <c r="P26" s="155"/>
      <c r="Q26" s="155"/>
      <c r="R26" s="156"/>
      <c r="S26" s="156"/>
      <c r="T26" s="156"/>
      <c r="U26" s="156"/>
      <c r="V26" s="156"/>
      <c r="W26" s="156"/>
      <c r="X26" s="156"/>
      <c r="Y26" s="156"/>
      <c r="Z26" s="146"/>
      <c r="AA26" s="146"/>
      <c r="AB26" s="146"/>
      <c r="AC26" s="146"/>
      <c r="AD26" s="146"/>
      <c r="AE26" s="146"/>
      <c r="AF26" s="146"/>
      <c r="AG26" s="146" t="s">
        <v>147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2" t="s">
        <v>164</v>
      </c>
      <c r="D27" s="185"/>
      <c r="E27" s="186">
        <v>100.28</v>
      </c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147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ht="20.95" outlineLevel="1" x14ac:dyDescent="0.2">
      <c r="A28" s="165">
        <v>5</v>
      </c>
      <c r="B28" s="166" t="s">
        <v>165</v>
      </c>
      <c r="C28" s="181" t="s">
        <v>166</v>
      </c>
      <c r="D28" s="167" t="s">
        <v>140</v>
      </c>
      <c r="E28" s="168">
        <v>13.487</v>
      </c>
      <c r="F28" s="169"/>
      <c r="G28" s="170">
        <f>ROUND(E28*F28,2)</f>
        <v>0</v>
      </c>
      <c r="H28" s="169"/>
      <c r="I28" s="170">
        <f>ROUND(E28*H28,2)</f>
        <v>0</v>
      </c>
      <c r="J28" s="169"/>
      <c r="K28" s="170">
        <f>ROUND(E28*J28,2)</f>
        <v>0</v>
      </c>
      <c r="L28" s="170">
        <v>21</v>
      </c>
      <c r="M28" s="170">
        <f>G28*(1+L28/100)</f>
        <v>0</v>
      </c>
      <c r="N28" s="168">
        <v>0</v>
      </c>
      <c r="O28" s="168">
        <f>ROUND(E28*N28,2)</f>
        <v>0</v>
      </c>
      <c r="P28" s="168">
        <v>0</v>
      </c>
      <c r="Q28" s="168">
        <f>ROUND(E28*P28,2)</f>
        <v>0</v>
      </c>
      <c r="R28" s="170" t="s">
        <v>141</v>
      </c>
      <c r="S28" s="170" t="s">
        <v>127</v>
      </c>
      <c r="T28" s="171" t="s">
        <v>127</v>
      </c>
      <c r="U28" s="156">
        <v>8.9999999999999993E-3</v>
      </c>
      <c r="V28" s="156">
        <f>ROUND(E28*U28,2)</f>
        <v>0.12</v>
      </c>
      <c r="W28" s="156"/>
      <c r="X28" s="156" t="s">
        <v>142</v>
      </c>
      <c r="Y28" s="156" t="s">
        <v>130</v>
      </c>
      <c r="Z28" s="146"/>
      <c r="AA28" s="146"/>
      <c r="AB28" s="146"/>
      <c r="AC28" s="146"/>
      <c r="AD28" s="146"/>
      <c r="AE28" s="146"/>
      <c r="AF28" s="146"/>
      <c r="AG28" s="146" t="s">
        <v>143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">
      <c r="A29" s="153"/>
      <c r="B29" s="154"/>
      <c r="C29" s="261" t="s">
        <v>167</v>
      </c>
      <c r="D29" s="262"/>
      <c r="E29" s="262"/>
      <c r="F29" s="262"/>
      <c r="G29" s="262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168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">
      <c r="A30" s="153"/>
      <c r="B30" s="154"/>
      <c r="C30" s="192" t="s">
        <v>146</v>
      </c>
      <c r="D30" s="185"/>
      <c r="E30" s="186">
        <v>0.17</v>
      </c>
      <c r="F30" s="156"/>
      <c r="G30" s="156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147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3" x14ac:dyDescent="0.2">
      <c r="A31" s="153"/>
      <c r="B31" s="154"/>
      <c r="C31" s="192" t="s">
        <v>148</v>
      </c>
      <c r="D31" s="185"/>
      <c r="E31" s="186">
        <v>4.7</v>
      </c>
      <c r="F31" s="156"/>
      <c r="G31" s="156"/>
      <c r="H31" s="156"/>
      <c r="I31" s="156"/>
      <c r="J31" s="156"/>
      <c r="K31" s="156"/>
      <c r="L31" s="156"/>
      <c r="M31" s="156"/>
      <c r="N31" s="155"/>
      <c r="O31" s="155"/>
      <c r="P31" s="155"/>
      <c r="Q31" s="155"/>
      <c r="R31" s="156"/>
      <c r="S31" s="156"/>
      <c r="T31" s="156"/>
      <c r="U31" s="156"/>
      <c r="V31" s="156"/>
      <c r="W31" s="156"/>
      <c r="X31" s="156"/>
      <c r="Y31" s="156"/>
      <c r="Z31" s="146"/>
      <c r="AA31" s="146"/>
      <c r="AB31" s="146"/>
      <c r="AC31" s="146"/>
      <c r="AD31" s="146"/>
      <c r="AE31" s="146"/>
      <c r="AF31" s="146"/>
      <c r="AG31" s="146" t="s">
        <v>147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3" x14ac:dyDescent="0.2">
      <c r="A32" s="153"/>
      <c r="B32" s="154"/>
      <c r="C32" s="192" t="s">
        <v>149</v>
      </c>
      <c r="D32" s="185"/>
      <c r="E32" s="186">
        <v>8.6199999999999992</v>
      </c>
      <c r="F32" s="156"/>
      <c r="G32" s="156"/>
      <c r="H32" s="156"/>
      <c r="I32" s="156"/>
      <c r="J32" s="156"/>
      <c r="K32" s="156"/>
      <c r="L32" s="156"/>
      <c r="M32" s="156"/>
      <c r="N32" s="155"/>
      <c r="O32" s="155"/>
      <c r="P32" s="155"/>
      <c r="Q32" s="155"/>
      <c r="R32" s="156"/>
      <c r="S32" s="156"/>
      <c r="T32" s="156"/>
      <c r="U32" s="156"/>
      <c r="V32" s="156"/>
      <c r="W32" s="156"/>
      <c r="X32" s="156"/>
      <c r="Y32" s="156"/>
      <c r="Z32" s="146"/>
      <c r="AA32" s="146"/>
      <c r="AB32" s="146"/>
      <c r="AC32" s="146"/>
      <c r="AD32" s="146"/>
      <c r="AE32" s="146"/>
      <c r="AF32" s="146"/>
      <c r="AG32" s="146" t="s">
        <v>147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65">
        <v>6</v>
      </c>
      <c r="B33" s="166" t="s">
        <v>169</v>
      </c>
      <c r="C33" s="181" t="s">
        <v>170</v>
      </c>
      <c r="D33" s="167" t="s">
        <v>140</v>
      </c>
      <c r="E33" s="168">
        <v>3.5579999999999998</v>
      </c>
      <c r="F33" s="169"/>
      <c r="G33" s="170">
        <f>ROUND(E33*F33,2)</f>
        <v>0</v>
      </c>
      <c r="H33" s="169"/>
      <c r="I33" s="170">
        <f>ROUND(E33*H33,2)</f>
        <v>0</v>
      </c>
      <c r="J33" s="169"/>
      <c r="K33" s="170">
        <f>ROUND(E33*J33,2)</f>
        <v>0</v>
      </c>
      <c r="L33" s="170">
        <v>21</v>
      </c>
      <c r="M33" s="170">
        <f>G33*(1+L33/100)</f>
        <v>0</v>
      </c>
      <c r="N33" s="168">
        <v>0</v>
      </c>
      <c r="O33" s="168">
        <f>ROUND(E33*N33,2)</f>
        <v>0</v>
      </c>
      <c r="P33" s="168">
        <v>0</v>
      </c>
      <c r="Q33" s="168">
        <f>ROUND(E33*P33,2)</f>
        <v>0</v>
      </c>
      <c r="R33" s="170" t="s">
        <v>141</v>
      </c>
      <c r="S33" s="170" t="s">
        <v>127</v>
      </c>
      <c r="T33" s="171" t="s">
        <v>127</v>
      </c>
      <c r="U33" s="156">
        <v>0.20200000000000001</v>
      </c>
      <c r="V33" s="156">
        <f>ROUND(E33*U33,2)</f>
        <v>0.72</v>
      </c>
      <c r="W33" s="156"/>
      <c r="X33" s="156" t="s">
        <v>142</v>
      </c>
      <c r="Y33" s="156" t="s">
        <v>130</v>
      </c>
      <c r="Z33" s="146"/>
      <c r="AA33" s="146"/>
      <c r="AB33" s="146"/>
      <c r="AC33" s="146"/>
      <c r="AD33" s="146"/>
      <c r="AE33" s="146"/>
      <c r="AF33" s="146"/>
      <c r="AG33" s="146" t="s">
        <v>143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259" t="s">
        <v>171</v>
      </c>
      <c r="D34" s="260"/>
      <c r="E34" s="260"/>
      <c r="F34" s="260"/>
      <c r="G34" s="260"/>
      <c r="H34" s="156"/>
      <c r="I34" s="156"/>
      <c r="J34" s="156"/>
      <c r="K34" s="156"/>
      <c r="L34" s="156"/>
      <c r="M34" s="156"/>
      <c r="N34" s="155"/>
      <c r="O34" s="155"/>
      <c r="P34" s="155"/>
      <c r="Q34" s="155"/>
      <c r="R34" s="156"/>
      <c r="S34" s="156"/>
      <c r="T34" s="156"/>
      <c r="U34" s="156"/>
      <c r="V34" s="156"/>
      <c r="W34" s="156"/>
      <c r="X34" s="156"/>
      <c r="Y34" s="156"/>
      <c r="Z34" s="146"/>
      <c r="AA34" s="146"/>
      <c r="AB34" s="146"/>
      <c r="AC34" s="146"/>
      <c r="AD34" s="146"/>
      <c r="AE34" s="146"/>
      <c r="AF34" s="146"/>
      <c r="AG34" s="146" t="s">
        <v>145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">
      <c r="A35" s="153"/>
      <c r="B35" s="154"/>
      <c r="C35" s="192" t="s">
        <v>146</v>
      </c>
      <c r="D35" s="185"/>
      <c r="E35" s="186">
        <v>0.17</v>
      </c>
      <c r="F35" s="156"/>
      <c r="G35" s="156"/>
      <c r="H35" s="156"/>
      <c r="I35" s="156"/>
      <c r="J35" s="156"/>
      <c r="K35" s="156"/>
      <c r="L35" s="156"/>
      <c r="M35" s="156"/>
      <c r="N35" s="155"/>
      <c r="O35" s="155"/>
      <c r="P35" s="155"/>
      <c r="Q35" s="155"/>
      <c r="R35" s="156"/>
      <c r="S35" s="156"/>
      <c r="T35" s="156"/>
      <c r="U35" s="156"/>
      <c r="V35" s="156"/>
      <c r="W35" s="156"/>
      <c r="X35" s="156"/>
      <c r="Y35" s="156"/>
      <c r="Z35" s="146"/>
      <c r="AA35" s="146"/>
      <c r="AB35" s="146"/>
      <c r="AC35" s="146"/>
      <c r="AD35" s="146"/>
      <c r="AE35" s="146"/>
      <c r="AF35" s="146"/>
      <c r="AG35" s="146" t="s">
        <v>147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">
      <c r="A36" s="153"/>
      <c r="B36" s="154"/>
      <c r="C36" s="192" t="s">
        <v>172</v>
      </c>
      <c r="D36" s="185"/>
      <c r="E36" s="186">
        <v>3.39</v>
      </c>
      <c r="F36" s="156"/>
      <c r="G36" s="156"/>
      <c r="H36" s="156"/>
      <c r="I36" s="156"/>
      <c r="J36" s="156"/>
      <c r="K36" s="156"/>
      <c r="L36" s="156"/>
      <c r="M36" s="156"/>
      <c r="N36" s="155"/>
      <c r="O36" s="155"/>
      <c r="P36" s="155"/>
      <c r="Q36" s="155"/>
      <c r="R36" s="156"/>
      <c r="S36" s="156"/>
      <c r="T36" s="156"/>
      <c r="U36" s="156"/>
      <c r="V36" s="156"/>
      <c r="W36" s="156"/>
      <c r="X36" s="156"/>
      <c r="Y36" s="156"/>
      <c r="Z36" s="146"/>
      <c r="AA36" s="146"/>
      <c r="AB36" s="146"/>
      <c r="AC36" s="146"/>
      <c r="AD36" s="146"/>
      <c r="AE36" s="146"/>
      <c r="AF36" s="146"/>
      <c r="AG36" s="146" t="s">
        <v>147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65">
        <v>7</v>
      </c>
      <c r="B37" s="166" t="s">
        <v>173</v>
      </c>
      <c r="C37" s="181" t="s">
        <v>174</v>
      </c>
      <c r="D37" s="167" t="s">
        <v>140</v>
      </c>
      <c r="E37" s="168">
        <v>1.4039999999999999</v>
      </c>
      <c r="F37" s="169"/>
      <c r="G37" s="170">
        <f>ROUND(E37*F37,2)</f>
        <v>0</v>
      </c>
      <c r="H37" s="169"/>
      <c r="I37" s="170">
        <f>ROUND(E37*H37,2)</f>
        <v>0</v>
      </c>
      <c r="J37" s="169"/>
      <c r="K37" s="170">
        <f>ROUND(E37*J37,2)</f>
        <v>0</v>
      </c>
      <c r="L37" s="170">
        <v>21</v>
      </c>
      <c r="M37" s="170">
        <f>G37*(1+L37/100)</f>
        <v>0</v>
      </c>
      <c r="N37" s="168">
        <v>1.7</v>
      </c>
      <c r="O37" s="168">
        <f>ROUND(E37*N37,2)</f>
        <v>2.39</v>
      </c>
      <c r="P37" s="168">
        <v>0</v>
      </c>
      <c r="Q37" s="168">
        <f>ROUND(E37*P37,2)</f>
        <v>0</v>
      </c>
      <c r="R37" s="170" t="s">
        <v>141</v>
      </c>
      <c r="S37" s="170" t="s">
        <v>127</v>
      </c>
      <c r="T37" s="171" t="s">
        <v>127</v>
      </c>
      <c r="U37" s="156">
        <v>1.587</v>
      </c>
      <c r="V37" s="156">
        <f>ROUND(E37*U37,2)</f>
        <v>2.23</v>
      </c>
      <c r="W37" s="156"/>
      <c r="X37" s="156" t="s">
        <v>142</v>
      </c>
      <c r="Y37" s="156" t="s">
        <v>130</v>
      </c>
      <c r="Z37" s="146"/>
      <c r="AA37" s="146"/>
      <c r="AB37" s="146"/>
      <c r="AC37" s="146"/>
      <c r="AD37" s="146"/>
      <c r="AE37" s="146"/>
      <c r="AF37" s="146"/>
      <c r="AG37" s="146" t="s">
        <v>143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ht="20.95" outlineLevel="2" x14ac:dyDescent="0.2">
      <c r="A38" s="153"/>
      <c r="B38" s="154"/>
      <c r="C38" s="259" t="s">
        <v>175</v>
      </c>
      <c r="D38" s="260"/>
      <c r="E38" s="260"/>
      <c r="F38" s="260"/>
      <c r="G38" s="260"/>
      <c r="H38" s="156"/>
      <c r="I38" s="156"/>
      <c r="J38" s="156"/>
      <c r="K38" s="156"/>
      <c r="L38" s="156"/>
      <c r="M38" s="156"/>
      <c r="N38" s="155"/>
      <c r="O38" s="155"/>
      <c r="P38" s="155"/>
      <c r="Q38" s="155"/>
      <c r="R38" s="156"/>
      <c r="S38" s="156"/>
      <c r="T38" s="156"/>
      <c r="U38" s="156"/>
      <c r="V38" s="156"/>
      <c r="W38" s="156"/>
      <c r="X38" s="156"/>
      <c r="Y38" s="156"/>
      <c r="Z38" s="146"/>
      <c r="AA38" s="146"/>
      <c r="AB38" s="146"/>
      <c r="AC38" s="146"/>
      <c r="AD38" s="146"/>
      <c r="AE38" s="146"/>
      <c r="AF38" s="146"/>
      <c r="AG38" s="146" t="s">
        <v>145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91" t="str">
        <f>C38</f>
        <v>sypaninou z vhodných hornin tř. 1 - 4 nebo materiálem připraveným podél výkopu ve vzdálenosti do 3 m od jeho kraje, pro jakoukoliv hloubku výkopu a jakoukoliv míru zhutnění,</v>
      </c>
      <c r="BB38" s="146"/>
      <c r="BC38" s="146"/>
      <c r="BD38" s="146"/>
      <c r="BE38" s="146"/>
      <c r="BF38" s="146"/>
      <c r="BG38" s="146"/>
      <c r="BH38" s="146"/>
    </row>
    <row r="39" spans="1:60" outlineLevel="2" x14ac:dyDescent="0.2">
      <c r="A39" s="153"/>
      <c r="B39" s="154"/>
      <c r="C39" s="192" t="s">
        <v>155</v>
      </c>
      <c r="D39" s="185"/>
      <c r="E39" s="186">
        <v>1.4</v>
      </c>
      <c r="F39" s="156"/>
      <c r="G39" s="156"/>
      <c r="H39" s="156"/>
      <c r="I39" s="156"/>
      <c r="J39" s="156"/>
      <c r="K39" s="156"/>
      <c r="L39" s="156"/>
      <c r="M39" s="156"/>
      <c r="N39" s="155"/>
      <c r="O39" s="155"/>
      <c r="P39" s="155"/>
      <c r="Q39" s="155"/>
      <c r="R39" s="156"/>
      <c r="S39" s="156"/>
      <c r="T39" s="156"/>
      <c r="U39" s="156"/>
      <c r="V39" s="156"/>
      <c r="W39" s="156"/>
      <c r="X39" s="156"/>
      <c r="Y39" s="156"/>
      <c r="Z39" s="146"/>
      <c r="AA39" s="146"/>
      <c r="AB39" s="146"/>
      <c r="AC39" s="146"/>
      <c r="AD39" s="146"/>
      <c r="AE39" s="146"/>
      <c r="AF39" s="146"/>
      <c r="AG39" s="146" t="s">
        <v>147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">
      <c r="A40" s="165">
        <v>8</v>
      </c>
      <c r="B40" s="166" t="s">
        <v>176</v>
      </c>
      <c r="C40" s="181" t="s">
        <v>177</v>
      </c>
      <c r="D40" s="167" t="s">
        <v>178</v>
      </c>
      <c r="E40" s="168">
        <v>19.0532</v>
      </c>
      <c r="F40" s="169"/>
      <c r="G40" s="170">
        <f>ROUND(E40*F40,2)</f>
        <v>0</v>
      </c>
      <c r="H40" s="169"/>
      <c r="I40" s="170">
        <f>ROUND(E40*H40,2)</f>
        <v>0</v>
      </c>
      <c r="J40" s="169"/>
      <c r="K40" s="170">
        <f>ROUND(E40*J40,2)</f>
        <v>0</v>
      </c>
      <c r="L40" s="170">
        <v>21</v>
      </c>
      <c r="M40" s="170">
        <f>G40*(1+L40/100)</f>
        <v>0</v>
      </c>
      <c r="N40" s="168">
        <v>0</v>
      </c>
      <c r="O40" s="168">
        <f>ROUND(E40*N40,2)</f>
        <v>0</v>
      </c>
      <c r="P40" s="168">
        <v>0</v>
      </c>
      <c r="Q40" s="168">
        <f>ROUND(E40*P40,2)</f>
        <v>0</v>
      </c>
      <c r="R40" s="170" t="s">
        <v>141</v>
      </c>
      <c r="S40" s="170" t="s">
        <v>127</v>
      </c>
      <c r="T40" s="171" t="s">
        <v>127</v>
      </c>
      <c r="U40" s="156">
        <v>0</v>
      </c>
      <c r="V40" s="156">
        <f>ROUND(E40*U40,2)</f>
        <v>0</v>
      </c>
      <c r="W40" s="156"/>
      <c r="X40" s="156" t="s">
        <v>142</v>
      </c>
      <c r="Y40" s="156" t="s">
        <v>130</v>
      </c>
      <c r="Z40" s="146"/>
      <c r="AA40" s="146"/>
      <c r="AB40" s="146"/>
      <c r="AC40" s="146"/>
      <c r="AD40" s="146"/>
      <c r="AE40" s="146"/>
      <c r="AF40" s="146"/>
      <c r="AG40" s="146" t="s">
        <v>143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">
      <c r="A41" s="153"/>
      <c r="B41" s="154"/>
      <c r="C41" s="193" t="s">
        <v>159</v>
      </c>
      <c r="D41" s="187"/>
      <c r="E41" s="188"/>
      <c r="F41" s="156"/>
      <c r="G41" s="156"/>
      <c r="H41" s="156"/>
      <c r="I41" s="156"/>
      <c r="J41" s="156"/>
      <c r="K41" s="156"/>
      <c r="L41" s="156"/>
      <c r="M41" s="156"/>
      <c r="N41" s="155"/>
      <c r="O41" s="155"/>
      <c r="P41" s="155"/>
      <c r="Q41" s="155"/>
      <c r="R41" s="156"/>
      <c r="S41" s="156"/>
      <c r="T41" s="156"/>
      <c r="U41" s="156"/>
      <c r="V41" s="156"/>
      <c r="W41" s="156"/>
      <c r="X41" s="156"/>
      <c r="Y41" s="156"/>
      <c r="Z41" s="146"/>
      <c r="AA41" s="146"/>
      <c r="AB41" s="146"/>
      <c r="AC41" s="146"/>
      <c r="AD41" s="146"/>
      <c r="AE41" s="146"/>
      <c r="AF41" s="146"/>
      <c r="AG41" s="146" t="s">
        <v>147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4" t="s">
        <v>160</v>
      </c>
      <c r="D42" s="187"/>
      <c r="E42" s="188">
        <v>1.4</v>
      </c>
      <c r="F42" s="156"/>
      <c r="G42" s="156"/>
      <c r="H42" s="156"/>
      <c r="I42" s="156"/>
      <c r="J42" s="156"/>
      <c r="K42" s="156"/>
      <c r="L42" s="156"/>
      <c r="M42" s="156"/>
      <c r="N42" s="155"/>
      <c r="O42" s="155"/>
      <c r="P42" s="155"/>
      <c r="Q42" s="155"/>
      <c r="R42" s="156"/>
      <c r="S42" s="156"/>
      <c r="T42" s="156"/>
      <c r="U42" s="156"/>
      <c r="V42" s="156"/>
      <c r="W42" s="156"/>
      <c r="X42" s="156"/>
      <c r="Y42" s="156"/>
      <c r="Z42" s="146"/>
      <c r="AA42" s="146"/>
      <c r="AB42" s="146"/>
      <c r="AC42" s="146"/>
      <c r="AD42" s="146"/>
      <c r="AE42" s="146"/>
      <c r="AF42" s="146"/>
      <c r="AG42" s="146" t="s">
        <v>147</v>
      </c>
      <c r="AH42" s="146">
        <v>2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3" x14ac:dyDescent="0.2">
      <c r="A43" s="153"/>
      <c r="B43" s="154"/>
      <c r="C43" s="194" t="s">
        <v>161</v>
      </c>
      <c r="D43" s="187"/>
      <c r="E43" s="188">
        <v>8.6199999999999992</v>
      </c>
      <c r="F43" s="156"/>
      <c r="G43" s="156"/>
      <c r="H43" s="156"/>
      <c r="I43" s="156"/>
      <c r="J43" s="156"/>
      <c r="K43" s="156"/>
      <c r="L43" s="156"/>
      <c r="M43" s="156"/>
      <c r="N43" s="155"/>
      <c r="O43" s="155"/>
      <c r="P43" s="155"/>
      <c r="Q43" s="155"/>
      <c r="R43" s="156"/>
      <c r="S43" s="156"/>
      <c r="T43" s="156"/>
      <c r="U43" s="156"/>
      <c r="V43" s="156"/>
      <c r="W43" s="156"/>
      <c r="X43" s="156"/>
      <c r="Y43" s="156"/>
      <c r="Z43" s="146"/>
      <c r="AA43" s="146"/>
      <c r="AB43" s="146"/>
      <c r="AC43" s="146"/>
      <c r="AD43" s="146"/>
      <c r="AE43" s="146"/>
      <c r="AF43" s="146"/>
      <c r="AG43" s="146" t="s">
        <v>147</v>
      </c>
      <c r="AH43" s="146">
        <v>2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3" x14ac:dyDescent="0.2">
      <c r="A44" s="153"/>
      <c r="B44" s="154"/>
      <c r="C44" s="195" t="s">
        <v>162</v>
      </c>
      <c r="D44" s="189"/>
      <c r="E44" s="190"/>
      <c r="F44" s="156"/>
      <c r="G44" s="156"/>
      <c r="H44" s="156"/>
      <c r="I44" s="156"/>
      <c r="J44" s="156"/>
      <c r="K44" s="156"/>
      <c r="L44" s="156"/>
      <c r="M44" s="156"/>
      <c r="N44" s="155"/>
      <c r="O44" s="155"/>
      <c r="P44" s="155"/>
      <c r="Q44" s="155"/>
      <c r="R44" s="156"/>
      <c r="S44" s="156"/>
      <c r="T44" s="156"/>
      <c r="U44" s="156"/>
      <c r="V44" s="156"/>
      <c r="W44" s="156"/>
      <c r="X44" s="156"/>
      <c r="Y44" s="156"/>
      <c r="Z44" s="146"/>
      <c r="AA44" s="146"/>
      <c r="AB44" s="146"/>
      <c r="AC44" s="146"/>
      <c r="AD44" s="146"/>
      <c r="AE44" s="146"/>
      <c r="AF44" s="146"/>
      <c r="AG44" s="146" t="s">
        <v>147</v>
      </c>
      <c r="AH44" s="146">
        <v>3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3" x14ac:dyDescent="0.2">
      <c r="A45" s="153"/>
      <c r="B45" s="154"/>
      <c r="C45" s="193" t="s">
        <v>163</v>
      </c>
      <c r="D45" s="187"/>
      <c r="E45" s="188"/>
      <c r="F45" s="156"/>
      <c r="G45" s="156"/>
      <c r="H45" s="156"/>
      <c r="I45" s="156"/>
      <c r="J45" s="156"/>
      <c r="K45" s="156"/>
      <c r="L45" s="156"/>
      <c r="M45" s="156"/>
      <c r="N45" s="155"/>
      <c r="O45" s="155"/>
      <c r="P45" s="155"/>
      <c r="Q45" s="155"/>
      <c r="R45" s="156"/>
      <c r="S45" s="156"/>
      <c r="T45" s="156"/>
      <c r="U45" s="156"/>
      <c r="V45" s="156"/>
      <c r="W45" s="156"/>
      <c r="X45" s="156"/>
      <c r="Y45" s="156"/>
      <c r="Z45" s="146"/>
      <c r="AA45" s="146"/>
      <c r="AB45" s="146"/>
      <c r="AC45" s="146"/>
      <c r="AD45" s="146"/>
      <c r="AE45" s="146"/>
      <c r="AF45" s="146"/>
      <c r="AG45" s="146" t="s">
        <v>147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3" x14ac:dyDescent="0.2">
      <c r="A46" s="153"/>
      <c r="B46" s="154"/>
      <c r="C46" s="192" t="s">
        <v>179</v>
      </c>
      <c r="D46" s="185"/>
      <c r="E46" s="186">
        <v>19.05</v>
      </c>
      <c r="F46" s="156"/>
      <c r="G46" s="156"/>
      <c r="H46" s="156"/>
      <c r="I46" s="156"/>
      <c r="J46" s="156"/>
      <c r="K46" s="156"/>
      <c r="L46" s="156"/>
      <c r="M46" s="156"/>
      <c r="N46" s="155"/>
      <c r="O46" s="155"/>
      <c r="P46" s="155"/>
      <c r="Q46" s="155"/>
      <c r="R46" s="156"/>
      <c r="S46" s="156"/>
      <c r="T46" s="156"/>
      <c r="U46" s="156"/>
      <c r="V46" s="156"/>
      <c r="W46" s="156"/>
      <c r="X46" s="156"/>
      <c r="Y46" s="156"/>
      <c r="Z46" s="146"/>
      <c r="AA46" s="146"/>
      <c r="AB46" s="146"/>
      <c r="AC46" s="146"/>
      <c r="AD46" s="146"/>
      <c r="AE46" s="146"/>
      <c r="AF46" s="146"/>
      <c r="AG46" s="146" t="s">
        <v>147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">
      <c r="A47" s="165">
        <v>9</v>
      </c>
      <c r="B47" s="166" t="s">
        <v>180</v>
      </c>
      <c r="C47" s="181" t="s">
        <v>181</v>
      </c>
      <c r="D47" s="167" t="s">
        <v>178</v>
      </c>
      <c r="E47" s="168">
        <v>0.30260999999999999</v>
      </c>
      <c r="F47" s="169"/>
      <c r="G47" s="170">
        <f>ROUND(E47*F47,2)</f>
        <v>0</v>
      </c>
      <c r="H47" s="169"/>
      <c r="I47" s="170">
        <f>ROUND(E47*H47,2)</f>
        <v>0</v>
      </c>
      <c r="J47" s="169"/>
      <c r="K47" s="170">
        <f>ROUND(E47*J47,2)</f>
        <v>0</v>
      </c>
      <c r="L47" s="170">
        <v>21</v>
      </c>
      <c r="M47" s="170">
        <f>G47*(1+L47/100)</f>
        <v>0</v>
      </c>
      <c r="N47" s="168">
        <v>1</v>
      </c>
      <c r="O47" s="168">
        <f>ROUND(E47*N47,2)</f>
        <v>0.3</v>
      </c>
      <c r="P47" s="168">
        <v>0</v>
      </c>
      <c r="Q47" s="168">
        <f>ROUND(E47*P47,2)</f>
        <v>0</v>
      </c>
      <c r="R47" s="170" t="s">
        <v>182</v>
      </c>
      <c r="S47" s="170" t="s">
        <v>127</v>
      </c>
      <c r="T47" s="171" t="s">
        <v>127</v>
      </c>
      <c r="U47" s="156">
        <v>0</v>
      </c>
      <c r="V47" s="156">
        <f>ROUND(E47*U47,2)</f>
        <v>0</v>
      </c>
      <c r="W47" s="156"/>
      <c r="X47" s="156" t="s">
        <v>183</v>
      </c>
      <c r="Y47" s="156" t="s">
        <v>130</v>
      </c>
      <c r="Z47" s="146"/>
      <c r="AA47" s="146"/>
      <c r="AB47" s="146"/>
      <c r="AC47" s="146"/>
      <c r="AD47" s="146"/>
      <c r="AE47" s="146"/>
      <c r="AF47" s="146"/>
      <c r="AG47" s="146" t="s">
        <v>184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2" x14ac:dyDescent="0.2">
      <c r="A48" s="153"/>
      <c r="B48" s="154"/>
      <c r="C48" s="192" t="s">
        <v>185</v>
      </c>
      <c r="D48" s="185"/>
      <c r="E48" s="186">
        <v>0.3</v>
      </c>
      <c r="F48" s="156"/>
      <c r="G48" s="156"/>
      <c r="H48" s="156"/>
      <c r="I48" s="156"/>
      <c r="J48" s="156"/>
      <c r="K48" s="156"/>
      <c r="L48" s="156"/>
      <c r="M48" s="156"/>
      <c r="N48" s="155"/>
      <c r="O48" s="155"/>
      <c r="P48" s="155"/>
      <c r="Q48" s="155"/>
      <c r="R48" s="156"/>
      <c r="S48" s="156"/>
      <c r="T48" s="156"/>
      <c r="U48" s="156"/>
      <c r="V48" s="156"/>
      <c r="W48" s="156"/>
      <c r="X48" s="156"/>
      <c r="Y48" s="156"/>
      <c r="Z48" s="146"/>
      <c r="AA48" s="146"/>
      <c r="AB48" s="146"/>
      <c r="AC48" s="146"/>
      <c r="AD48" s="146"/>
      <c r="AE48" s="146"/>
      <c r="AF48" s="146"/>
      <c r="AG48" s="146" t="s">
        <v>147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ht="13.1" x14ac:dyDescent="0.2">
      <c r="A49" s="158" t="s">
        <v>122</v>
      </c>
      <c r="B49" s="159" t="s">
        <v>79</v>
      </c>
      <c r="C49" s="179" t="s">
        <v>80</v>
      </c>
      <c r="D49" s="160"/>
      <c r="E49" s="161"/>
      <c r="F49" s="162"/>
      <c r="G49" s="162">
        <f>SUMIF(AG50:AG108,"&lt;&gt;NOR",G50:G108)</f>
        <v>0</v>
      </c>
      <c r="H49" s="162"/>
      <c r="I49" s="162">
        <f>SUM(I50:I108)</f>
        <v>0</v>
      </c>
      <c r="J49" s="162"/>
      <c r="K49" s="162">
        <f>SUM(K50:K108)</f>
        <v>0</v>
      </c>
      <c r="L49" s="162"/>
      <c r="M49" s="162">
        <f>SUM(M50:M108)</f>
        <v>0</v>
      </c>
      <c r="N49" s="161"/>
      <c r="O49" s="161">
        <f>SUM(O50:O108)</f>
        <v>11.780000000000001</v>
      </c>
      <c r="P49" s="161"/>
      <c r="Q49" s="161">
        <f>SUM(Q50:Q108)</f>
        <v>7.9</v>
      </c>
      <c r="R49" s="162"/>
      <c r="S49" s="162"/>
      <c r="T49" s="163"/>
      <c r="U49" s="157"/>
      <c r="V49" s="157">
        <f>SUM(V50:V108)</f>
        <v>38.18</v>
      </c>
      <c r="W49" s="157"/>
      <c r="X49" s="157"/>
      <c r="Y49" s="157"/>
      <c r="AG49" t="s">
        <v>123</v>
      </c>
    </row>
    <row r="50" spans="1:60" ht="20.95" outlineLevel="1" x14ac:dyDescent="0.2">
      <c r="A50" s="165">
        <v>10</v>
      </c>
      <c r="B50" s="166" t="s">
        <v>186</v>
      </c>
      <c r="C50" s="181" t="s">
        <v>187</v>
      </c>
      <c r="D50" s="167" t="s">
        <v>188</v>
      </c>
      <c r="E50" s="168">
        <v>16.149999999999999</v>
      </c>
      <c r="F50" s="169"/>
      <c r="G50" s="170">
        <f>ROUND(E50*F50,2)</f>
        <v>0</v>
      </c>
      <c r="H50" s="169"/>
      <c r="I50" s="170">
        <f>ROUND(E50*H50,2)</f>
        <v>0</v>
      </c>
      <c r="J50" s="169"/>
      <c r="K50" s="170">
        <f>ROUND(E50*J50,2)</f>
        <v>0</v>
      </c>
      <c r="L50" s="170">
        <v>21</v>
      </c>
      <c r="M50" s="170">
        <f>G50*(1+L50/100)</f>
        <v>0</v>
      </c>
      <c r="N50" s="168">
        <v>0</v>
      </c>
      <c r="O50" s="168">
        <f>ROUND(E50*N50,2)</f>
        <v>0</v>
      </c>
      <c r="P50" s="168">
        <v>0.22500000000000001</v>
      </c>
      <c r="Q50" s="168">
        <f>ROUND(E50*P50,2)</f>
        <v>3.63</v>
      </c>
      <c r="R50" s="170" t="s">
        <v>189</v>
      </c>
      <c r="S50" s="170" t="s">
        <v>127</v>
      </c>
      <c r="T50" s="171" t="s">
        <v>127</v>
      </c>
      <c r="U50" s="156">
        <v>0.14199999999999999</v>
      </c>
      <c r="V50" s="156">
        <f>ROUND(E50*U50,2)</f>
        <v>2.29</v>
      </c>
      <c r="W50" s="156"/>
      <c r="X50" s="156" t="s">
        <v>142</v>
      </c>
      <c r="Y50" s="156" t="s">
        <v>130</v>
      </c>
      <c r="Z50" s="146"/>
      <c r="AA50" s="146"/>
      <c r="AB50" s="146"/>
      <c r="AC50" s="146"/>
      <c r="AD50" s="146"/>
      <c r="AE50" s="146"/>
      <c r="AF50" s="146"/>
      <c r="AG50" s="146" t="s">
        <v>143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 x14ac:dyDescent="0.2">
      <c r="A51" s="153"/>
      <c r="B51" s="154"/>
      <c r="C51" s="259" t="s">
        <v>190</v>
      </c>
      <c r="D51" s="260"/>
      <c r="E51" s="260"/>
      <c r="F51" s="260"/>
      <c r="G51" s="260"/>
      <c r="H51" s="156"/>
      <c r="I51" s="156"/>
      <c r="J51" s="156"/>
      <c r="K51" s="156"/>
      <c r="L51" s="156"/>
      <c r="M51" s="156"/>
      <c r="N51" s="155"/>
      <c r="O51" s="155"/>
      <c r="P51" s="155"/>
      <c r="Q51" s="155"/>
      <c r="R51" s="156"/>
      <c r="S51" s="156"/>
      <c r="T51" s="156"/>
      <c r="U51" s="156"/>
      <c r="V51" s="156"/>
      <c r="W51" s="156"/>
      <c r="X51" s="156"/>
      <c r="Y51" s="156"/>
      <c r="Z51" s="146"/>
      <c r="AA51" s="146"/>
      <c r="AB51" s="146"/>
      <c r="AC51" s="146"/>
      <c r="AD51" s="146"/>
      <c r="AE51" s="146"/>
      <c r="AF51" s="146"/>
      <c r="AG51" s="146" t="s">
        <v>145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2" x14ac:dyDescent="0.2">
      <c r="A52" s="153"/>
      <c r="B52" s="154"/>
      <c r="C52" s="192" t="s">
        <v>191</v>
      </c>
      <c r="D52" s="185"/>
      <c r="E52" s="186">
        <v>0.55000000000000004</v>
      </c>
      <c r="F52" s="156"/>
      <c r="G52" s="156"/>
      <c r="H52" s="156"/>
      <c r="I52" s="156"/>
      <c r="J52" s="156"/>
      <c r="K52" s="156"/>
      <c r="L52" s="156"/>
      <c r="M52" s="156"/>
      <c r="N52" s="155"/>
      <c r="O52" s="155"/>
      <c r="P52" s="155"/>
      <c r="Q52" s="155"/>
      <c r="R52" s="156"/>
      <c r="S52" s="156"/>
      <c r="T52" s="156"/>
      <c r="U52" s="156"/>
      <c r="V52" s="156"/>
      <c r="W52" s="156"/>
      <c r="X52" s="156"/>
      <c r="Y52" s="156"/>
      <c r="Z52" s="146"/>
      <c r="AA52" s="146"/>
      <c r="AB52" s="146"/>
      <c r="AC52" s="146"/>
      <c r="AD52" s="146"/>
      <c r="AE52" s="146"/>
      <c r="AF52" s="146"/>
      <c r="AG52" s="146" t="s">
        <v>147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3" x14ac:dyDescent="0.2">
      <c r="A53" s="153"/>
      <c r="B53" s="154"/>
      <c r="C53" s="192" t="s">
        <v>192</v>
      </c>
      <c r="D53" s="185"/>
      <c r="E53" s="186">
        <v>15.6</v>
      </c>
      <c r="F53" s="156"/>
      <c r="G53" s="156"/>
      <c r="H53" s="156"/>
      <c r="I53" s="156"/>
      <c r="J53" s="156"/>
      <c r="K53" s="156"/>
      <c r="L53" s="156"/>
      <c r="M53" s="156"/>
      <c r="N53" s="155"/>
      <c r="O53" s="155"/>
      <c r="P53" s="155"/>
      <c r="Q53" s="155"/>
      <c r="R53" s="156"/>
      <c r="S53" s="156"/>
      <c r="T53" s="156"/>
      <c r="U53" s="156"/>
      <c r="V53" s="156"/>
      <c r="W53" s="156"/>
      <c r="X53" s="156"/>
      <c r="Y53" s="156"/>
      <c r="Z53" s="146"/>
      <c r="AA53" s="146"/>
      <c r="AB53" s="146"/>
      <c r="AC53" s="146"/>
      <c r="AD53" s="146"/>
      <c r="AE53" s="146"/>
      <c r="AF53" s="146"/>
      <c r="AG53" s="146" t="s">
        <v>147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ht="20.95" outlineLevel="1" x14ac:dyDescent="0.2">
      <c r="A54" s="165">
        <v>11</v>
      </c>
      <c r="B54" s="166" t="s">
        <v>193</v>
      </c>
      <c r="C54" s="181" t="s">
        <v>194</v>
      </c>
      <c r="D54" s="167" t="s">
        <v>188</v>
      </c>
      <c r="E54" s="168">
        <v>11.8</v>
      </c>
      <c r="F54" s="169"/>
      <c r="G54" s="170">
        <f>ROUND(E54*F54,2)</f>
        <v>0</v>
      </c>
      <c r="H54" s="169"/>
      <c r="I54" s="170">
        <f>ROUND(E54*H54,2)</f>
        <v>0</v>
      </c>
      <c r="J54" s="169"/>
      <c r="K54" s="170">
        <f>ROUND(E54*J54,2)</f>
        <v>0</v>
      </c>
      <c r="L54" s="170">
        <v>21</v>
      </c>
      <c r="M54" s="170">
        <f>G54*(1+L54/100)</f>
        <v>0</v>
      </c>
      <c r="N54" s="168">
        <v>0</v>
      </c>
      <c r="O54" s="168">
        <f>ROUND(E54*N54,2)</f>
        <v>0</v>
      </c>
      <c r="P54" s="168">
        <v>0.24</v>
      </c>
      <c r="Q54" s="168">
        <f>ROUND(E54*P54,2)</f>
        <v>2.83</v>
      </c>
      <c r="R54" s="170" t="s">
        <v>189</v>
      </c>
      <c r="S54" s="170" t="s">
        <v>127</v>
      </c>
      <c r="T54" s="171" t="s">
        <v>127</v>
      </c>
      <c r="U54" s="156">
        <v>0.16900000000000001</v>
      </c>
      <c r="V54" s="156">
        <f>ROUND(E54*U54,2)</f>
        <v>1.99</v>
      </c>
      <c r="W54" s="156"/>
      <c r="X54" s="156" t="s">
        <v>142</v>
      </c>
      <c r="Y54" s="156" t="s">
        <v>130</v>
      </c>
      <c r="Z54" s="146"/>
      <c r="AA54" s="146"/>
      <c r="AB54" s="146"/>
      <c r="AC54" s="146"/>
      <c r="AD54" s="146"/>
      <c r="AE54" s="146"/>
      <c r="AF54" s="146"/>
      <c r="AG54" s="146" t="s">
        <v>143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2" x14ac:dyDescent="0.2">
      <c r="A55" s="153"/>
      <c r="B55" s="154"/>
      <c r="C55" s="259" t="s">
        <v>190</v>
      </c>
      <c r="D55" s="260"/>
      <c r="E55" s="260"/>
      <c r="F55" s="260"/>
      <c r="G55" s="260"/>
      <c r="H55" s="156"/>
      <c r="I55" s="156"/>
      <c r="J55" s="156"/>
      <c r="K55" s="156"/>
      <c r="L55" s="156"/>
      <c r="M55" s="156"/>
      <c r="N55" s="155"/>
      <c r="O55" s="155"/>
      <c r="P55" s="155"/>
      <c r="Q55" s="155"/>
      <c r="R55" s="156"/>
      <c r="S55" s="156"/>
      <c r="T55" s="156"/>
      <c r="U55" s="156"/>
      <c r="V55" s="156"/>
      <c r="W55" s="156"/>
      <c r="X55" s="156"/>
      <c r="Y55" s="156"/>
      <c r="Z55" s="146"/>
      <c r="AA55" s="146"/>
      <c r="AB55" s="146"/>
      <c r="AC55" s="146"/>
      <c r="AD55" s="146"/>
      <c r="AE55" s="146"/>
      <c r="AF55" s="146"/>
      <c r="AG55" s="146" t="s">
        <v>145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2" x14ac:dyDescent="0.2">
      <c r="A56" s="153"/>
      <c r="B56" s="154"/>
      <c r="C56" s="192" t="s">
        <v>195</v>
      </c>
      <c r="D56" s="185"/>
      <c r="E56" s="186">
        <v>11.8</v>
      </c>
      <c r="F56" s="156"/>
      <c r="G56" s="156"/>
      <c r="H56" s="156"/>
      <c r="I56" s="156"/>
      <c r="J56" s="156"/>
      <c r="K56" s="156"/>
      <c r="L56" s="156"/>
      <c r="M56" s="156"/>
      <c r="N56" s="155"/>
      <c r="O56" s="155"/>
      <c r="P56" s="155"/>
      <c r="Q56" s="155"/>
      <c r="R56" s="156"/>
      <c r="S56" s="156"/>
      <c r="T56" s="156"/>
      <c r="U56" s="156"/>
      <c r="V56" s="156"/>
      <c r="W56" s="156"/>
      <c r="X56" s="156"/>
      <c r="Y56" s="156"/>
      <c r="Z56" s="146"/>
      <c r="AA56" s="146"/>
      <c r="AB56" s="146"/>
      <c r="AC56" s="146"/>
      <c r="AD56" s="146"/>
      <c r="AE56" s="146"/>
      <c r="AF56" s="146"/>
      <c r="AG56" s="146" t="s">
        <v>147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ht="20.95" outlineLevel="1" x14ac:dyDescent="0.2">
      <c r="A57" s="165">
        <v>12</v>
      </c>
      <c r="B57" s="166" t="s">
        <v>196</v>
      </c>
      <c r="C57" s="181" t="s">
        <v>197</v>
      </c>
      <c r="D57" s="167" t="s">
        <v>188</v>
      </c>
      <c r="E57" s="168">
        <v>0.55000000000000004</v>
      </c>
      <c r="F57" s="169"/>
      <c r="G57" s="170">
        <f>ROUND(E57*F57,2)</f>
        <v>0</v>
      </c>
      <c r="H57" s="169"/>
      <c r="I57" s="170">
        <f>ROUND(E57*H57,2)</f>
        <v>0</v>
      </c>
      <c r="J57" s="169"/>
      <c r="K57" s="170">
        <f>ROUND(E57*J57,2)</f>
        <v>0</v>
      </c>
      <c r="L57" s="170">
        <v>21</v>
      </c>
      <c r="M57" s="170">
        <f>G57*(1+L57/100)</f>
        <v>0</v>
      </c>
      <c r="N57" s="168">
        <v>0</v>
      </c>
      <c r="O57" s="168">
        <f>ROUND(E57*N57,2)</f>
        <v>0</v>
      </c>
      <c r="P57" s="168">
        <v>0.66</v>
      </c>
      <c r="Q57" s="168">
        <f>ROUND(E57*P57,2)</f>
        <v>0.36</v>
      </c>
      <c r="R57" s="170" t="s">
        <v>189</v>
      </c>
      <c r="S57" s="170" t="s">
        <v>127</v>
      </c>
      <c r="T57" s="171" t="s">
        <v>127</v>
      </c>
      <c r="U57" s="156">
        <v>1.0529999999999999</v>
      </c>
      <c r="V57" s="156">
        <f>ROUND(E57*U57,2)</f>
        <v>0.57999999999999996</v>
      </c>
      <c r="W57" s="156"/>
      <c r="X57" s="156" t="s">
        <v>142</v>
      </c>
      <c r="Y57" s="156" t="s">
        <v>130</v>
      </c>
      <c r="Z57" s="146"/>
      <c r="AA57" s="146"/>
      <c r="AB57" s="146"/>
      <c r="AC57" s="146"/>
      <c r="AD57" s="146"/>
      <c r="AE57" s="146"/>
      <c r="AF57" s="146"/>
      <c r="AG57" s="146" t="s">
        <v>143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2" x14ac:dyDescent="0.2">
      <c r="A58" s="153"/>
      <c r="B58" s="154"/>
      <c r="C58" s="192" t="s">
        <v>191</v>
      </c>
      <c r="D58" s="185"/>
      <c r="E58" s="186">
        <v>0.55000000000000004</v>
      </c>
      <c r="F58" s="156"/>
      <c r="G58" s="156"/>
      <c r="H58" s="156"/>
      <c r="I58" s="156"/>
      <c r="J58" s="156"/>
      <c r="K58" s="156"/>
      <c r="L58" s="156"/>
      <c r="M58" s="156"/>
      <c r="N58" s="155"/>
      <c r="O58" s="155"/>
      <c r="P58" s="155"/>
      <c r="Q58" s="155"/>
      <c r="R58" s="156"/>
      <c r="S58" s="156"/>
      <c r="T58" s="156"/>
      <c r="U58" s="156"/>
      <c r="V58" s="156"/>
      <c r="W58" s="156"/>
      <c r="X58" s="156"/>
      <c r="Y58" s="156"/>
      <c r="Z58" s="146"/>
      <c r="AA58" s="146"/>
      <c r="AB58" s="146"/>
      <c r="AC58" s="146"/>
      <c r="AD58" s="146"/>
      <c r="AE58" s="146"/>
      <c r="AF58" s="146"/>
      <c r="AG58" s="146" t="s">
        <v>147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">
      <c r="A59" s="165">
        <v>13</v>
      </c>
      <c r="B59" s="166" t="s">
        <v>198</v>
      </c>
      <c r="C59" s="181" t="s">
        <v>199</v>
      </c>
      <c r="D59" s="167" t="s">
        <v>200</v>
      </c>
      <c r="E59" s="168">
        <v>8.6</v>
      </c>
      <c r="F59" s="169"/>
      <c r="G59" s="170">
        <f>ROUND(E59*F59,2)</f>
        <v>0</v>
      </c>
      <c r="H59" s="169"/>
      <c r="I59" s="170">
        <f>ROUND(E59*H59,2)</f>
        <v>0</v>
      </c>
      <c r="J59" s="169"/>
      <c r="K59" s="170">
        <f>ROUND(E59*J59,2)</f>
        <v>0</v>
      </c>
      <c r="L59" s="170">
        <v>21</v>
      </c>
      <c r="M59" s="170">
        <f>G59*(1+L59/100)</f>
        <v>0</v>
      </c>
      <c r="N59" s="168">
        <v>0</v>
      </c>
      <c r="O59" s="168">
        <f>ROUND(E59*N59,2)</f>
        <v>0</v>
      </c>
      <c r="P59" s="168">
        <v>0.125</v>
      </c>
      <c r="Q59" s="168">
        <f>ROUND(E59*P59,2)</f>
        <v>1.08</v>
      </c>
      <c r="R59" s="170" t="s">
        <v>189</v>
      </c>
      <c r="S59" s="170" t="s">
        <v>127</v>
      </c>
      <c r="T59" s="171" t="s">
        <v>127</v>
      </c>
      <c r="U59" s="156">
        <v>0.08</v>
      </c>
      <c r="V59" s="156">
        <f>ROUND(E59*U59,2)</f>
        <v>0.69</v>
      </c>
      <c r="W59" s="156"/>
      <c r="X59" s="156" t="s">
        <v>142</v>
      </c>
      <c r="Y59" s="156" t="s">
        <v>130</v>
      </c>
      <c r="Z59" s="146"/>
      <c r="AA59" s="146"/>
      <c r="AB59" s="146"/>
      <c r="AC59" s="146"/>
      <c r="AD59" s="146"/>
      <c r="AE59" s="146"/>
      <c r="AF59" s="146"/>
      <c r="AG59" s="146" t="s">
        <v>143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 x14ac:dyDescent="0.2">
      <c r="A60" s="153"/>
      <c r="B60" s="154"/>
      <c r="C60" s="259" t="s">
        <v>201</v>
      </c>
      <c r="D60" s="260"/>
      <c r="E60" s="260"/>
      <c r="F60" s="260"/>
      <c r="G60" s="260"/>
      <c r="H60" s="156"/>
      <c r="I60" s="156"/>
      <c r="J60" s="156"/>
      <c r="K60" s="156"/>
      <c r="L60" s="156"/>
      <c r="M60" s="156"/>
      <c r="N60" s="155"/>
      <c r="O60" s="155"/>
      <c r="P60" s="155"/>
      <c r="Q60" s="155"/>
      <c r="R60" s="156"/>
      <c r="S60" s="156"/>
      <c r="T60" s="156"/>
      <c r="U60" s="156"/>
      <c r="V60" s="156"/>
      <c r="W60" s="156"/>
      <c r="X60" s="156"/>
      <c r="Y60" s="156"/>
      <c r="Z60" s="146"/>
      <c r="AA60" s="146"/>
      <c r="AB60" s="146"/>
      <c r="AC60" s="146"/>
      <c r="AD60" s="146"/>
      <c r="AE60" s="146"/>
      <c r="AF60" s="146"/>
      <c r="AG60" s="146" t="s">
        <v>145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91" t="str">
        <f>C60</f>
        <v>s vybouráním lože, s přemístěním hmot na skládku na vzdálenost do 3 m nebo naložením na dopravní prostředek</v>
      </c>
      <c r="BB60" s="146"/>
      <c r="BC60" s="146"/>
      <c r="BD60" s="146"/>
      <c r="BE60" s="146"/>
      <c r="BF60" s="146"/>
      <c r="BG60" s="146"/>
      <c r="BH60" s="146"/>
    </row>
    <row r="61" spans="1:60" outlineLevel="2" x14ac:dyDescent="0.2">
      <c r="A61" s="153"/>
      <c r="B61" s="154"/>
      <c r="C61" s="192" t="s">
        <v>202</v>
      </c>
      <c r="D61" s="185"/>
      <c r="E61" s="186">
        <v>5.6</v>
      </c>
      <c r="F61" s="156"/>
      <c r="G61" s="156"/>
      <c r="H61" s="156"/>
      <c r="I61" s="156"/>
      <c r="J61" s="156"/>
      <c r="K61" s="156"/>
      <c r="L61" s="156"/>
      <c r="M61" s="156"/>
      <c r="N61" s="155"/>
      <c r="O61" s="155"/>
      <c r="P61" s="155"/>
      <c r="Q61" s="155"/>
      <c r="R61" s="156"/>
      <c r="S61" s="156"/>
      <c r="T61" s="156"/>
      <c r="U61" s="156"/>
      <c r="V61" s="156"/>
      <c r="W61" s="156"/>
      <c r="X61" s="156"/>
      <c r="Y61" s="156"/>
      <c r="Z61" s="146"/>
      <c r="AA61" s="146"/>
      <c r="AB61" s="146"/>
      <c r="AC61" s="146"/>
      <c r="AD61" s="146"/>
      <c r="AE61" s="146"/>
      <c r="AF61" s="146"/>
      <c r="AG61" s="146" t="s">
        <v>147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3" x14ac:dyDescent="0.2">
      <c r="A62" s="153"/>
      <c r="B62" s="154"/>
      <c r="C62" s="192" t="s">
        <v>203</v>
      </c>
      <c r="D62" s="185"/>
      <c r="E62" s="186">
        <v>3</v>
      </c>
      <c r="F62" s="156"/>
      <c r="G62" s="156"/>
      <c r="H62" s="156"/>
      <c r="I62" s="156"/>
      <c r="J62" s="156"/>
      <c r="K62" s="156"/>
      <c r="L62" s="156"/>
      <c r="M62" s="156"/>
      <c r="N62" s="155"/>
      <c r="O62" s="155"/>
      <c r="P62" s="155"/>
      <c r="Q62" s="155"/>
      <c r="R62" s="156"/>
      <c r="S62" s="156"/>
      <c r="T62" s="156"/>
      <c r="U62" s="156"/>
      <c r="V62" s="156"/>
      <c r="W62" s="156"/>
      <c r="X62" s="156"/>
      <c r="Y62" s="156"/>
      <c r="Z62" s="146"/>
      <c r="AA62" s="146"/>
      <c r="AB62" s="146"/>
      <c r="AC62" s="146"/>
      <c r="AD62" s="146"/>
      <c r="AE62" s="146"/>
      <c r="AF62" s="146"/>
      <c r="AG62" s="146" t="s">
        <v>147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ht="20.95" outlineLevel="1" x14ac:dyDescent="0.2">
      <c r="A63" s="165">
        <v>14</v>
      </c>
      <c r="B63" s="166" t="s">
        <v>204</v>
      </c>
      <c r="C63" s="181" t="s">
        <v>205</v>
      </c>
      <c r="D63" s="167" t="s">
        <v>188</v>
      </c>
      <c r="E63" s="168">
        <v>11.8</v>
      </c>
      <c r="F63" s="169"/>
      <c r="G63" s="170">
        <f>ROUND(E63*F63,2)</f>
        <v>0</v>
      </c>
      <c r="H63" s="169"/>
      <c r="I63" s="170">
        <f>ROUND(E63*H63,2)</f>
        <v>0</v>
      </c>
      <c r="J63" s="169"/>
      <c r="K63" s="170">
        <f>ROUND(E63*J63,2)</f>
        <v>0</v>
      </c>
      <c r="L63" s="170">
        <v>21</v>
      </c>
      <c r="M63" s="170">
        <f>G63*(1+L63/100)</f>
        <v>0</v>
      </c>
      <c r="N63" s="168">
        <v>0.126</v>
      </c>
      <c r="O63" s="168">
        <f>ROUND(E63*N63,2)</f>
        <v>1.49</v>
      </c>
      <c r="P63" s="168">
        <v>0</v>
      </c>
      <c r="Q63" s="168">
        <f>ROUND(E63*P63,2)</f>
        <v>0</v>
      </c>
      <c r="R63" s="170" t="s">
        <v>189</v>
      </c>
      <c r="S63" s="170" t="s">
        <v>127</v>
      </c>
      <c r="T63" s="171" t="s">
        <v>127</v>
      </c>
      <c r="U63" s="156">
        <v>2.1000000000000001E-2</v>
      </c>
      <c r="V63" s="156">
        <f>ROUND(E63*U63,2)</f>
        <v>0.25</v>
      </c>
      <c r="W63" s="156"/>
      <c r="X63" s="156" t="s">
        <v>142</v>
      </c>
      <c r="Y63" s="156" t="s">
        <v>130</v>
      </c>
      <c r="Z63" s="146"/>
      <c r="AA63" s="146"/>
      <c r="AB63" s="146"/>
      <c r="AC63" s="146"/>
      <c r="AD63" s="146"/>
      <c r="AE63" s="146"/>
      <c r="AF63" s="146"/>
      <c r="AG63" s="146" t="s">
        <v>143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">
      <c r="A64" s="153"/>
      <c r="B64" s="154"/>
      <c r="C64" s="192" t="s">
        <v>195</v>
      </c>
      <c r="D64" s="185"/>
      <c r="E64" s="186">
        <v>11.8</v>
      </c>
      <c r="F64" s="156"/>
      <c r="G64" s="156"/>
      <c r="H64" s="156"/>
      <c r="I64" s="156"/>
      <c r="J64" s="156"/>
      <c r="K64" s="156"/>
      <c r="L64" s="156"/>
      <c r="M64" s="156"/>
      <c r="N64" s="155"/>
      <c r="O64" s="155"/>
      <c r="P64" s="155"/>
      <c r="Q64" s="155"/>
      <c r="R64" s="156"/>
      <c r="S64" s="156"/>
      <c r="T64" s="156"/>
      <c r="U64" s="156"/>
      <c r="V64" s="156"/>
      <c r="W64" s="156"/>
      <c r="X64" s="156"/>
      <c r="Y64" s="156"/>
      <c r="Z64" s="146"/>
      <c r="AA64" s="146"/>
      <c r="AB64" s="146"/>
      <c r="AC64" s="146"/>
      <c r="AD64" s="146"/>
      <c r="AE64" s="146"/>
      <c r="AF64" s="146"/>
      <c r="AG64" s="146" t="s">
        <v>147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ht="20.95" outlineLevel="1" x14ac:dyDescent="0.2">
      <c r="A65" s="165">
        <v>15</v>
      </c>
      <c r="B65" s="166" t="s">
        <v>206</v>
      </c>
      <c r="C65" s="181" t="s">
        <v>207</v>
      </c>
      <c r="D65" s="167" t="s">
        <v>188</v>
      </c>
      <c r="E65" s="168">
        <v>0.55000000000000004</v>
      </c>
      <c r="F65" s="169"/>
      <c r="G65" s="170">
        <f>ROUND(E65*F65,2)</f>
        <v>0</v>
      </c>
      <c r="H65" s="169"/>
      <c r="I65" s="170">
        <f>ROUND(E65*H65,2)</f>
        <v>0</v>
      </c>
      <c r="J65" s="169"/>
      <c r="K65" s="170">
        <f>ROUND(E65*J65,2)</f>
        <v>0</v>
      </c>
      <c r="L65" s="170">
        <v>21</v>
      </c>
      <c r="M65" s="170">
        <f>G65*(1+L65/100)</f>
        <v>0</v>
      </c>
      <c r="N65" s="168">
        <v>0.36834</v>
      </c>
      <c r="O65" s="168">
        <f>ROUND(E65*N65,2)</f>
        <v>0.2</v>
      </c>
      <c r="P65" s="168">
        <v>0</v>
      </c>
      <c r="Q65" s="168">
        <f>ROUND(E65*P65,2)</f>
        <v>0</v>
      </c>
      <c r="R65" s="170" t="s">
        <v>189</v>
      </c>
      <c r="S65" s="170" t="s">
        <v>127</v>
      </c>
      <c r="T65" s="171" t="s">
        <v>127</v>
      </c>
      <c r="U65" s="156">
        <v>3.3000000000000002E-2</v>
      </c>
      <c r="V65" s="156">
        <f>ROUND(E65*U65,2)</f>
        <v>0.02</v>
      </c>
      <c r="W65" s="156"/>
      <c r="X65" s="156" t="s">
        <v>142</v>
      </c>
      <c r="Y65" s="156" t="s">
        <v>130</v>
      </c>
      <c r="Z65" s="146"/>
      <c r="AA65" s="146"/>
      <c r="AB65" s="146"/>
      <c r="AC65" s="146"/>
      <c r="AD65" s="146"/>
      <c r="AE65" s="146"/>
      <c r="AF65" s="146"/>
      <c r="AG65" s="146" t="s">
        <v>143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2" x14ac:dyDescent="0.2">
      <c r="A66" s="153"/>
      <c r="B66" s="154"/>
      <c r="C66" s="259" t="s">
        <v>208</v>
      </c>
      <c r="D66" s="260"/>
      <c r="E66" s="260"/>
      <c r="F66" s="260"/>
      <c r="G66" s="260"/>
      <c r="H66" s="156"/>
      <c r="I66" s="156"/>
      <c r="J66" s="156"/>
      <c r="K66" s="156"/>
      <c r="L66" s="156"/>
      <c r="M66" s="156"/>
      <c r="N66" s="155"/>
      <c r="O66" s="155"/>
      <c r="P66" s="155"/>
      <c r="Q66" s="155"/>
      <c r="R66" s="156"/>
      <c r="S66" s="156"/>
      <c r="T66" s="156"/>
      <c r="U66" s="156"/>
      <c r="V66" s="156"/>
      <c r="W66" s="156"/>
      <c r="X66" s="156"/>
      <c r="Y66" s="156"/>
      <c r="Z66" s="146"/>
      <c r="AA66" s="146"/>
      <c r="AB66" s="146"/>
      <c r="AC66" s="146"/>
      <c r="AD66" s="146"/>
      <c r="AE66" s="146"/>
      <c r="AF66" s="146"/>
      <c r="AG66" s="146" t="s">
        <v>145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2" x14ac:dyDescent="0.2">
      <c r="A67" s="153"/>
      <c r="B67" s="154"/>
      <c r="C67" s="192" t="s">
        <v>191</v>
      </c>
      <c r="D67" s="185"/>
      <c r="E67" s="186">
        <v>0.55000000000000004</v>
      </c>
      <c r="F67" s="156"/>
      <c r="G67" s="156"/>
      <c r="H67" s="156"/>
      <c r="I67" s="156"/>
      <c r="J67" s="156"/>
      <c r="K67" s="156"/>
      <c r="L67" s="156"/>
      <c r="M67" s="156"/>
      <c r="N67" s="155"/>
      <c r="O67" s="155"/>
      <c r="P67" s="155"/>
      <c r="Q67" s="155"/>
      <c r="R67" s="156"/>
      <c r="S67" s="156"/>
      <c r="T67" s="156"/>
      <c r="U67" s="156"/>
      <c r="V67" s="156"/>
      <c r="W67" s="156"/>
      <c r="X67" s="156"/>
      <c r="Y67" s="156"/>
      <c r="Z67" s="146"/>
      <c r="AA67" s="146"/>
      <c r="AB67" s="146"/>
      <c r="AC67" s="146"/>
      <c r="AD67" s="146"/>
      <c r="AE67" s="146"/>
      <c r="AF67" s="146"/>
      <c r="AG67" s="146" t="s">
        <v>147</v>
      </c>
      <c r="AH67" s="146">
        <v>0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1" x14ac:dyDescent="0.2">
      <c r="A68" s="165">
        <v>16</v>
      </c>
      <c r="B68" s="166" t="s">
        <v>209</v>
      </c>
      <c r="C68" s="181" t="s">
        <v>210</v>
      </c>
      <c r="D68" s="167" t="s">
        <v>188</v>
      </c>
      <c r="E68" s="168">
        <v>15.6</v>
      </c>
      <c r="F68" s="169"/>
      <c r="G68" s="170">
        <f>ROUND(E68*F68,2)</f>
        <v>0</v>
      </c>
      <c r="H68" s="169"/>
      <c r="I68" s="170">
        <f>ROUND(E68*H68,2)</f>
        <v>0</v>
      </c>
      <c r="J68" s="169"/>
      <c r="K68" s="170">
        <f>ROUND(E68*J68,2)</f>
        <v>0</v>
      </c>
      <c r="L68" s="170">
        <v>21</v>
      </c>
      <c r="M68" s="170">
        <f>G68*(1+L68/100)</f>
        <v>0</v>
      </c>
      <c r="N68" s="168">
        <v>5.9089999999999997E-2</v>
      </c>
      <c r="O68" s="168">
        <f>ROUND(E68*N68,2)</f>
        <v>0.92</v>
      </c>
      <c r="P68" s="168">
        <v>0</v>
      </c>
      <c r="Q68" s="168">
        <f>ROUND(E68*P68,2)</f>
        <v>0</v>
      </c>
      <c r="R68" s="170" t="s">
        <v>189</v>
      </c>
      <c r="S68" s="170" t="s">
        <v>127</v>
      </c>
      <c r="T68" s="171" t="s">
        <v>127</v>
      </c>
      <c r="U68" s="156">
        <v>2.7799999999999998E-2</v>
      </c>
      <c r="V68" s="156">
        <f>ROUND(E68*U68,2)</f>
        <v>0.43</v>
      </c>
      <c r="W68" s="156"/>
      <c r="X68" s="156" t="s">
        <v>142</v>
      </c>
      <c r="Y68" s="156" t="s">
        <v>130</v>
      </c>
      <c r="Z68" s="146"/>
      <c r="AA68" s="146"/>
      <c r="AB68" s="146"/>
      <c r="AC68" s="146"/>
      <c r="AD68" s="146"/>
      <c r="AE68" s="146"/>
      <c r="AF68" s="146"/>
      <c r="AG68" s="146" t="s">
        <v>143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ht="20.95" outlineLevel="2" x14ac:dyDescent="0.2">
      <c r="A69" s="153"/>
      <c r="B69" s="154"/>
      <c r="C69" s="259" t="s">
        <v>211</v>
      </c>
      <c r="D69" s="260"/>
      <c r="E69" s="260"/>
      <c r="F69" s="260"/>
      <c r="G69" s="260"/>
      <c r="H69" s="156"/>
      <c r="I69" s="156"/>
      <c r="J69" s="156"/>
      <c r="K69" s="156"/>
      <c r="L69" s="156"/>
      <c r="M69" s="156"/>
      <c r="N69" s="155"/>
      <c r="O69" s="155"/>
      <c r="P69" s="155"/>
      <c r="Q69" s="155"/>
      <c r="R69" s="156"/>
      <c r="S69" s="156"/>
      <c r="T69" s="156"/>
      <c r="U69" s="156"/>
      <c r="V69" s="156"/>
      <c r="W69" s="156"/>
      <c r="X69" s="156"/>
      <c r="Y69" s="156"/>
      <c r="Z69" s="146"/>
      <c r="AA69" s="146"/>
      <c r="AB69" s="146"/>
      <c r="AC69" s="146"/>
      <c r="AD69" s="146"/>
      <c r="AE69" s="146"/>
      <c r="AF69" s="146"/>
      <c r="AG69" s="146" t="s">
        <v>145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91" t="str">
        <f>C69</f>
        <v>rozhrnutí přidávaného kameniva, sejmutí na hloubku 250 mm a smísení hmot s vlhčením a uložení zpět, vyrovnání profilu v příčném i podélném směru, zhutnění</v>
      </c>
      <c r="BB69" s="146"/>
      <c r="BC69" s="146"/>
      <c r="BD69" s="146"/>
      <c r="BE69" s="146"/>
      <c r="BF69" s="146"/>
      <c r="BG69" s="146"/>
      <c r="BH69" s="146"/>
    </row>
    <row r="70" spans="1:60" outlineLevel="2" x14ac:dyDescent="0.2">
      <c r="A70" s="153"/>
      <c r="B70" s="154"/>
      <c r="C70" s="192" t="s">
        <v>192</v>
      </c>
      <c r="D70" s="185"/>
      <c r="E70" s="186">
        <v>15.6</v>
      </c>
      <c r="F70" s="156"/>
      <c r="G70" s="156"/>
      <c r="H70" s="156"/>
      <c r="I70" s="156"/>
      <c r="J70" s="156"/>
      <c r="K70" s="156"/>
      <c r="L70" s="156"/>
      <c r="M70" s="156"/>
      <c r="N70" s="155"/>
      <c r="O70" s="155"/>
      <c r="P70" s="155"/>
      <c r="Q70" s="155"/>
      <c r="R70" s="156"/>
      <c r="S70" s="156"/>
      <c r="T70" s="156"/>
      <c r="U70" s="156"/>
      <c r="V70" s="156"/>
      <c r="W70" s="156"/>
      <c r="X70" s="156"/>
      <c r="Y70" s="156"/>
      <c r="Z70" s="146"/>
      <c r="AA70" s="146"/>
      <c r="AB70" s="146"/>
      <c r="AC70" s="146"/>
      <c r="AD70" s="146"/>
      <c r="AE70" s="146"/>
      <c r="AF70" s="146"/>
      <c r="AG70" s="146" t="s">
        <v>147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1" x14ac:dyDescent="0.2">
      <c r="A71" s="165">
        <v>17</v>
      </c>
      <c r="B71" s="166" t="s">
        <v>212</v>
      </c>
      <c r="C71" s="181" t="s">
        <v>213</v>
      </c>
      <c r="D71" s="167" t="s">
        <v>178</v>
      </c>
      <c r="E71" s="168">
        <v>0.15131</v>
      </c>
      <c r="F71" s="169"/>
      <c r="G71" s="170">
        <f>ROUND(E71*F71,2)</f>
        <v>0</v>
      </c>
      <c r="H71" s="169"/>
      <c r="I71" s="170">
        <f>ROUND(E71*H71,2)</f>
        <v>0</v>
      </c>
      <c r="J71" s="169"/>
      <c r="K71" s="170">
        <f>ROUND(E71*J71,2)</f>
        <v>0</v>
      </c>
      <c r="L71" s="170">
        <v>21</v>
      </c>
      <c r="M71" s="170">
        <f>G71*(1+L71/100)</f>
        <v>0</v>
      </c>
      <c r="N71" s="168">
        <v>1.1000000000000001</v>
      </c>
      <c r="O71" s="168">
        <f>ROUND(E71*N71,2)</f>
        <v>0.17</v>
      </c>
      <c r="P71" s="168">
        <v>0</v>
      </c>
      <c r="Q71" s="168">
        <f>ROUND(E71*P71,2)</f>
        <v>0</v>
      </c>
      <c r="R71" s="170" t="s">
        <v>189</v>
      </c>
      <c r="S71" s="170" t="s">
        <v>127</v>
      </c>
      <c r="T71" s="171" t="s">
        <v>127</v>
      </c>
      <c r="U71" s="156">
        <v>0.16300000000000001</v>
      </c>
      <c r="V71" s="156">
        <f>ROUND(E71*U71,2)</f>
        <v>0.02</v>
      </c>
      <c r="W71" s="156"/>
      <c r="X71" s="156" t="s">
        <v>142</v>
      </c>
      <c r="Y71" s="156" t="s">
        <v>130</v>
      </c>
      <c r="Z71" s="146"/>
      <c r="AA71" s="146"/>
      <c r="AB71" s="146"/>
      <c r="AC71" s="146"/>
      <c r="AD71" s="146"/>
      <c r="AE71" s="146"/>
      <c r="AF71" s="146"/>
      <c r="AG71" s="146" t="s">
        <v>143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2" x14ac:dyDescent="0.2">
      <c r="A72" s="153"/>
      <c r="B72" s="154"/>
      <c r="C72" s="259" t="s">
        <v>214</v>
      </c>
      <c r="D72" s="260"/>
      <c r="E72" s="260"/>
      <c r="F72" s="260"/>
      <c r="G72" s="260"/>
      <c r="H72" s="156"/>
      <c r="I72" s="156"/>
      <c r="J72" s="156"/>
      <c r="K72" s="156"/>
      <c r="L72" s="156"/>
      <c r="M72" s="156"/>
      <c r="N72" s="155"/>
      <c r="O72" s="155"/>
      <c r="P72" s="155"/>
      <c r="Q72" s="155"/>
      <c r="R72" s="156"/>
      <c r="S72" s="156"/>
      <c r="T72" s="156"/>
      <c r="U72" s="156"/>
      <c r="V72" s="156"/>
      <c r="W72" s="156"/>
      <c r="X72" s="156"/>
      <c r="Y72" s="156"/>
      <c r="Z72" s="146"/>
      <c r="AA72" s="146"/>
      <c r="AB72" s="146"/>
      <c r="AC72" s="146"/>
      <c r="AD72" s="146"/>
      <c r="AE72" s="146"/>
      <c r="AF72" s="146"/>
      <c r="AG72" s="146" t="s">
        <v>145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2" x14ac:dyDescent="0.2">
      <c r="A73" s="153"/>
      <c r="B73" s="154"/>
      <c r="C73" s="192" t="s">
        <v>215</v>
      </c>
      <c r="D73" s="185"/>
      <c r="E73" s="186">
        <v>0.15</v>
      </c>
      <c r="F73" s="156"/>
      <c r="G73" s="156"/>
      <c r="H73" s="156"/>
      <c r="I73" s="156"/>
      <c r="J73" s="156"/>
      <c r="K73" s="156"/>
      <c r="L73" s="156"/>
      <c r="M73" s="156"/>
      <c r="N73" s="155"/>
      <c r="O73" s="155"/>
      <c r="P73" s="155"/>
      <c r="Q73" s="155"/>
      <c r="R73" s="156"/>
      <c r="S73" s="156"/>
      <c r="T73" s="156"/>
      <c r="U73" s="156"/>
      <c r="V73" s="156"/>
      <c r="W73" s="156"/>
      <c r="X73" s="156"/>
      <c r="Y73" s="156"/>
      <c r="Z73" s="146"/>
      <c r="AA73" s="146"/>
      <c r="AB73" s="146"/>
      <c r="AC73" s="146"/>
      <c r="AD73" s="146"/>
      <c r="AE73" s="146"/>
      <c r="AF73" s="146"/>
      <c r="AG73" s="146" t="s">
        <v>147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1" x14ac:dyDescent="0.2">
      <c r="A74" s="165">
        <v>18</v>
      </c>
      <c r="B74" s="166" t="s">
        <v>216</v>
      </c>
      <c r="C74" s="181" t="s">
        <v>217</v>
      </c>
      <c r="D74" s="167" t="s">
        <v>188</v>
      </c>
      <c r="E74" s="168">
        <v>16.149999999999999</v>
      </c>
      <c r="F74" s="169"/>
      <c r="G74" s="170">
        <f>ROUND(E74*F74,2)</f>
        <v>0</v>
      </c>
      <c r="H74" s="169"/>
      <c r="I74" s="170">
        <f>ROUND(E74*H74,2)</f>
        <v>0</v>
      </c>
      <c r="J74" s="169"/>
      <c r="K74" s="170">
        <f>ROUND(E74*J74,2)</f>
        <v>0</v>
      </c>
      <c r="L74" s="170">
        <v>21</v>
      </c>
      <c r="M74" s="170">
        <f>G74*(1+L74/100)</f>
        <v>0</v>
      </c>
      <c r="N74" s="168">
        <v>7.3899999999999993E-2</v>
      </c>
      <c r="O74" s="168">
        <f>ROUND(E74*N74,2)</f>
        <v>1.19</v>
      </c>
      <c r="P74" s="168">
        <v>0</v>
      </c>
      <c r="Q74" s="168">
        <f>ROUND(E74*P74,2)</f>
        <v>0</v>
      </c>
      <c r="R74" s="170" t="s">
        <v>189</v>
      </c>
      <c r="S74" s="170" t="s">
        <v>127</v>
      </c>
      <c r="T74" s="171" t="s">
        <v>127</v>
      </c>
      <c r="U74" s="156">
        <v>0.45200000000000001</v>
      </c>
      <c r="V74" s="156">
        <f>ROUND(E74*U74,2)</f>
        <v>7.3</v>
      </c>
      <c r="W74" s="156"/>
      <c r="X74" s="156" t="s">
        <v>142</v>
      </c>
      <c r="Y74" s="156" t="s">
        <v>130</v>
      </c>
      <c r="Z74" s="146"/>
      <c r="AA74" s="146"/>
      <c r="AB74" s="146"/>
      <c r="AC74" s="146"/>
      <c r="AD74" s="146"/>
      <c r="AE74" s="146"/>
      <c r="AF74" s="146"/>
      <c r="AG74" s="146" t="s">
        <v>143</v>
      </c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ht="20.95" outlineLevel="2" x14ac:dyDescent="0.2">
      <c r="A75" s="153"/>
      <c r="B75" s="154"/>
      <c r="C75" s="259" t="s">
        <v>218</v>
      </c>
      <c r="D75" s="260"/>
      <c r="E75" s="260"/>
      <c r="F75" s="260"/>
      <c r="G75" s="260"/>
      <c r="H75" s="156"/>
      <c r="I75" s="156"/>
      <c r="J75" s="156"/>
      <c r="K75" s="156"/>
      <c r="L75" s="156"/>
      <c r="M75" s="156"/>
      <c r="N75" s="155"/>
      <c r="O75" s="155"/>
      <c r="P75" s="155"/>
      <c r="Q75" s="155"/>
      <c r="R75" s="156"/>
      <c r="S75" s="156"/>
      <c r="T75" s="156"/>
      <c r="U75" s="156"/>
      <c r="V75" s="156"/>
      <c r="W75" s="156"/>
      <c r="X75" s="156"/>
      <c r="Y75" s="156"/>
      <c r="Z75" s="146"/>
      <c r="AA75" s="146"/>
      <c r="AB75" s="146"/>
      <c r="AC75" s="146"/>
      <c r="AD75" s="146"/>
      <c r="AE75" s="146"/>
      <c r="AF75" s="146"/>
      <c r="AG75" s="146" t="s">
        <v>145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91" t="str">
        <f>C75</f>
        <v>s provedením lože z kameniva drceného, s vyplněním spár, s dvojitým hutněním a se smetením přebytečného materiálu na krajnici. S dodáním hmot pro lože a výplň spár.</v>
      </c>
      <c r="BB75" s="146"/>
      <c r="BC75" s="146"/>
      <c r="BD75" s="146"/>
      <c r="BE75" s="146"/>
      <c r="BF75" s="146"/>
      <c r="BG75" s="146"/>
      <c r="BH75" s="146"/>
    </row>
    <row r="76" spans="1:60" outlineLevel="2" x14ac:dyDescent="0.2">
      <c r="A76" s="153"/>
      <c r="B76" s="154"/>
      <c r="C76" s="192" t="s">
        <v>219</v>
      </c>
      <c r="D76" s="185"/>
      <c r="E76" s="186">
        <v>0.55000000000000004</v>
      </c>
      <c r="F76" s="156"/>
      <c r="G76" s="156"/>
      <c r="H76" s="156"/>
      <c r="I76" s="156"/>
      <c r="J76" s="156"/>
      <c r="K76" s="156"/>
      <c r="L76" s="156"/>
      <c r="M76" s="156"/>
      <c r="N76" s="155"/>
      <c r="O76" s="155"/>
      <c r="P76" s="155"/>
      <c r="Q76" s="155"/>
      <c r="R76" s="156"/>
      <c r="S76" s="156"/>
      <c r="T76" s="156"/>
      <c r="U76" s="156"/>
      <c r="V76" s="156"/>
      <c r="W76" s="156"/>
      <c r="X76" s="156"/>
      <c r="Y76" s="156"/>
      <c r="Z76" s="146"/>
      <c r="AA76" s="146"/>
      <c r="AB76" s="146"/>
      <c r="AC76" s="146"/>
      <c r="AD76" s="146"/>
      <c r="AE76" s="146"/>
      <c r="AF76" s="146"/>
      <c r="AG76" s="146" t="s">
        <v>147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3" x14ac:dyDescent="0.2">
      <c r="A77" s="153"/>
      <c r="B77" s="154"/>
      <c r="C77" s="192" t="s">
        <v>192</v>
      </c>
      <c r="D77" s="185"/>
      <c r="E77" s="186">
        <v>15.6</v>
      </c>
      <c r="F77" s="156"/>
      <c r="G77" s="156"/>
      <c r="H77" s="156"/>
      <c r="I77" s="156"/>
      <c r="J77" s="156"/>
      <c r="K77" s="156"/>
      <c r="L77" s="156"/>
      <c r="M77" s="156"/>
      <c r="N77" s="155"/>
      <c r="O77" s="155"/>
      <c r="P77" s="155"/>
      <c r="Q77" s="155"/>
      <c r="R77" s="156"/>
      <c r="S77" s="156"/>
      <c r="T77" s="156"/>
      <c r="U77" s="156"/>
      <c r="V77" s="156"/>
      <c r="W77" s="156"/>
      <c r="X77" s="156"/>
      <c r="Y77" s="156"/>
      <c r="Z77" s="146"/>
      <c r="AA77" s="146"/>
      <c r="AB77" s="146"/>
      <c r="AC77" s="146"/>
      <c r="AD77" s="146"/>
      <c r="AE77" s="146"/>
      <c r="AF77" s="146"/>
      <c r="AG77" s="146" t="s">
        <v>147</v>
      </c>
      <c r="AH77" s="146">
        <v>0</v>
      </c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1" x14ac:dyDescent="0.2">
      <c r="A78" s="165">
        <v>19</v>
      </c>
      <c r="B78" s="166" t="s">
        <v>220</v>
      </c>
      <c r="C78" s="181" t="s">
        <v>221</v>
      </c>
      <c r="D78" s="167" t="s">
        <v>140</v>
      </c>
      <c r="E78" s="168">
        <v>1.4159999999999999</v>
      </c>
      <c r="F78" s="169"/>
      <c r="G78" s="170">
        <f>ROUND(E78*F78,2)</f>
        <v>0</v>
      </c>
      <c r="H78" s="169"/>
      <c r="I78" s="170">
        <f>ROUND(E78*H78,2)</f>
        <v>0</v>
      </c>
      <c r="J78" s="169"/>
      <c r="K78" s="170">
        <f>ROUND(E78*J78,2)</f>
        <v>0</v>
      </c>
      <c r="L78" s="170">
        <v>21</v>
      </c>
      <c r="M78" s="170">
        <f>G78*(1+L78/100)</f>
        <v>0</v>
      </c>
      <c r="N78" s="168">
        <v>2.5249999999999999</v>
      </c>
      <c r="O78" s="168">
        <f>ROUND(E78*N78,2)</f>
        <v>3.58</v>
      </c>
      <c r="P78" s="168">
        <v>0</v>
      </c>
      <c r="Q78" s="168">
        <f>ROUND(E78*P78,2)</f>
        <v>0</v>
      </c>
      <c r="R78" s="170" t="s">
        <v>222</v>
      </c>
      <c r="S78" s="170" t="s">
        <v>127</v>
      </c>
      <c r="T78" s="171" t="s">
        <v>127</v>
      </c>
      <c r="U78" s="156">
        <v>2.58</v>
      </c>
      <c r="V78" s="156">
        <f>ROUND(E78*U78,2)</f>
        <v>3.65</v>
      </c>
      <c r="W78" s="156"/>
      <c r="X78" s="156" t="s">
        <v>142</v>
      </c>
      <c r="Y78" s="156" t="s">
        <v>130</v>
      </c>
      <c r="Z78" s="146"/>
      <c r="AA78" s="146"/>
      <c r="AB78" s="146"/>
      <c r="AC78" s="146"/>
      <c r="AD78" s="146"/>
      <c r="AE78" s="146"/>
      <c r="AF78" s="146"/>
      <c r="AG78" s="146" t="s">
        <v>143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2" x14ac:dyDescent="0.2">
      <c r="A79" s="153"/>
      <c r="B79" s="154"/>
      <c r="C79" s="259" t="s">
        <v>223</v>
      </c>
      <c r="D79" s="260"/>
      <c r="E79" s="260"/>
      <c r="F79" s="260"/>
      <c r="G79" s="260"/>
      <c r="H79" s="156"/>
      <c r="I79" s="156"/>
      <c r="J79" s="156"/>
      <c r="K79" s="156"/>
      <c r="L79" s="156"/>
      <c r="M79" s="156"/>
      <c r="N79" s="155"/>
      <c r="O79" s="155"/>
      <c r="P79" s="155"/>
      <c r="Q79" s="155"/>
      <c r="R79" s="156"/>
      <c r="S79" s="156"/>
      <c r="T79" s="156"/>
      <c r="U79" s="156"/>
      <c r="V79" s="156"/>
      <c r="W79" s="156"/>
      <c r="X79" s="156"/>
      <c r="Y79" s="156"/>
      <c r="Z79" s="146"/>
      <c r="AA79" s="146"/>
      <c r="AB79" s="146"/>
      <c r="AC79" s="146"/>
      <c r="AD79" s="146"/>
      <c r="AE79" s="146"/>
      <c r="AF79" s="146"/>
      <c r="AG79" s="146" t="s">
        <v>145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2" x14ac:dyDescent="0.2">
      <c r="A80" s="153"/>
      <c r="B80" s="154"/>
      <c r="C80" s="192" t="s">
        <v>224</v>
      </c>
      <c r="D80" s="185"/>
      <c r="E80" s="186">
        <v>1.42</v>
      </c>
      <c r="F80" s="156"/>
      <c r="G80" s="156"/>
      <c r="H80" s="156"/>
      <c r="I80" s="156"/>
      <c r="J80" s="156"/>
      <c r="K80" s="156"/>
      <c r="L80" s="156"/>
      <c r="M80" s="156"/>
      <c r="N80" s="155"/>
      <c r="O80" s="155"/>
      <c r="P80" s="155"/>
      <c r="Q80" s="155"/>
      <c r="R80" s="156"/>
      <c r="S80" s="156"/>
      <c r="T80" s="156"/>
      <c r="U80" s="156"/>
      <c r="V80" s="156"/>
      <c r="W80" s="156"/>
      <c r="X80" s="156"/>
      <c r="Y80" s="156"/>
      <c r="Z80" s="146"/>
      <c r="AA80" s="146"/>
      <c r="AB80" s="146"/>
      <c r="AC80" s="146"/>
      <c r="AD80" s="146"/>
      <c r="AE80" s="146"/>
      <c r="AF80" s="146"/>
      <c r="AG80" s="146" t="s">
        <v>147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1" x14ac:dyDescent="0.2">
      <c r="A81" s="165">
        <v>20</v>
      </c>
      <c r="B81" s="166" t="s">
        <v>225</v>
      </c>
      <c r="C81" s="181" t="s">
        <v>226</v>
      </c>
      <c r="D81" s="167" t="s">
        <v>140</v>
      </c>
      <c r="E81" s="168">
        <v>1.4159999999999999</v>
      </c>
      <c r="F81" s="169"/>
      <c r="G81" s="170">
        <f>ROUND(E81*F81,2)</f>
        <v>0</v>
      </c>
      <c r="H81" s="169"/>
      <c r="I81" s="170">
        <f>ROUND(E81*H81,2)</f>
        <v>0</v>
      </c>
      <c r="J81" s="169"/>
      <c r="K81" s="170">
        <f>ROUND(E81*J81,2)</f>
        <v>0</v>
      </c>
      <c r="L81" s="170">
        <v>21</v>
      </c>
      <c r="M81" s="170">
        <f>G81*(1+L81/100)</f>
        <v>0</v>
      </c>
      <c r="N81" s="168">
        <v>0</v>
      </c>
      <c r="O81" s="168">
        <f>ROUND(E81*N81,2)</f>
        <v>0</v>
      </c>
      <c r="P81" s="168">
        <v>0</v>
      </c>
      <c r="Q81" s="168">
        <f>ROUND(E81*P81,2)</f>
        <v>0</v>
      </c>
      <c r="R81" s="170" t="s">
        <v>222</v>
      </c>
      <c r="S81" s="170" t="s">
        <v>127</v>
      </c>
      <c r="T81" s="171" t="s">
        <v>127</v>
      </c>
      <c r="U81" s="156">
        <v>0.41</v>
      </c>
      <c r="V81" s="156">
        <f>ROUND(E81*U81,2)</f>
        <v>0.57999999999999996</v>
      </c>
      <c r="W81" s="156"/>
      <c r="X81" s="156" t="s">
        <v>142</v>
      </c>
      <c r="Y81" s="156" t="s">
        <v>130</v>
      </c>
      <c r="Z81" s="146"/>
      <c r="AA81" s="146"/>
      <c r="AB81" s="146"/>
      <c r="AC81" s="146"/>
      <c r="AD81" s="146"/>
      <c r="AE81" s="146"/>
      <c r="AF81" s="146"/>
      <c r="AG81" s="146" t="s">
        <v>143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2" x14ac:dyDescent="0.2">
      <c r="A82" s="153"/>
      <c r="B82" s="154"/>
      <c r="C82" s="259" t="s">
        <v>227</v>
      </c>
      <c r="D82" s="260"/>
      <c r="E82" s="260"/>
      <c r="F82" s="260"/>
      <c r="G82" s="260"/>
      <c r="H82" s="156"/>
      <c r="I82" s="156"/>
      <c r="J82" s="156"/>
      <c r="K82" s="156"/>
      <c r="L82" s="156"/>
      <c r="M82" s="156"/>
      <c r="N82" s="155"/>
      <c r="O82" s="155"/>
      <c r="P82" s="155"/>
      <c r="Q82" s="155"/>
      <c r="R82" s="156"/>
      <c r="S82" s="156"/>
      <c r="T82" s="156"/>
      <c r="U82" s="156"/>
      <c r="V82" s="156"/>
      <c r="W82" s="156"/>
      <c r="X82" s="156"/>
      <c r="Y82" s="156"/>
      <c r="Z82" s="146"/>
      <c r="AA82" s="146"/>
      <c r="AB82" s="146"/>
      <c r="AC82" s="146"/>
      <c r="AD82" s="146"/>
      <c r="AE82" s="146"/>
      <c r="AF82" s="146"/>
      <c r="AG82" s="146" t="s">
        <v>145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ht="20.95" outlineLevel="1" x14ac:dyDescent="0.2">
      <c r="A83" s="165">
        <v>21</v>
      </c>
      <c r="B83" s="166" t="s">
        <v>228</v>
      </c>
      <c r="C83" s="181" t="s">
        <v>229</v>
      </c>
      <c r="D83" s="167" t="s">
        <v>178</v>
      </c>
      <c r="E83" s="168">
        <v>5.2389999999999999E-2</v>
      </c>
      <c r="F83" s="169"/>
      <c r="G83" s="170">
        <f>ROUND(E83*F83,2)</f>
        <v>0</v>
      </c>
      <c r="H83" s="169"/>
      <c r="I83" s="170">
        <f>ROUND(E83*H83,2)</f>
        <v>0</v>
      </c>
      <c r="J83" s="169"/>
      <c r="K83" s="170">
        <f>ROUND(E83*J83,2)</f>
        <v>0</v>
      </c>
      <c r="L83" s="170">
        <v>21</v>
      </c>
      <c r="M83" s="170">
        <f>G83*(1+L83/100)</f>
        <v>0</v>
      </c>
      <c r="N83" s="168">
        <v>1.0662499999999999</v>
      </c>
      <c r="O83" s="168">
        <f>ROUND(E83*N83,2)</f>
        <v>0.06</v>
      </c>
      <c r="P83" s="168">
        <v>0</v>
      </c>
      <c r="Q83" s="168">
        <f>ROUND(E83*P83,2)</f>
        <v>0</v>
      </c>
      <c r="R83" s="170" t="s">
        <v>222</v>
      </c>
      <c r="S83" s="170" t="s">
        <v>127</v>
      </c>
      <c r="T83" s="171" t="s">
        <v>127</v>
      </c>
      <c r="U83" s="156">
        <v>15.231</v>
      </c>
      <c r="V83" s="156">
        <f>ROUND(E83*U83,2)</f>
        <v>0.8</v>
      </c>
      <c r="W83" s="156"/>
      <c r="X83" s="156" t="s">
        <v>142</v>
      </c>
      <c r="Y83" s="156" t="s">
        <v>130</v>
      </c>
      <c r="Z83" s="146"/>
      <c r="AA83" s="146"/>
      <c r="AB83" s="146"/>
      <c r="AC83" s="146"/>
      <c r="AD83" s="146"/>
      <c r="AE83" s="146"/>
      <c r="AF83" s="146"/>
      <c r="AG83" s="146" t="s">
        <v>143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2" x14ac:dyDescent="0.2">
      <c r="A84" s="153"/>
      <c r="B84" s="154"/>
      <c r="C84" s="259" t="s">
        <v>230</v>
      </c>
      <c r="D84" s="260"/>
      <c r="E84" s="260"/>
      <c r="F84" s="260"/>
      <c r="G84" s="260"/>
      <c r="H84" s="156"/>
      <c r="I84" s="156"/>
      <c r="J84" s="156"/>
      <c r="K84" s="156"/>
      <c r="L84" s="156"/>
      <c r="M84" s="156"/>
      <c r="N84" s="155"/>
      <c r="O84" s="155"/>
      <c r="P84" s="155"/>
      <c r="Q84" s="155"/>
      <c r="R84" s="156"/>
      <c r="S84" s="156"/>
      <c r="T84" s="156"/>
      <c r="U84" s="156"/>
      <c r="V84" s="156"/>
      <c r="W84" s="156"/>
      <c r="X84" s="156"/>
      <c r="Y84" s="156"/>
      <c r="Z84" s="146"/>
      <c r="AA84" s="146"/>
      <c r="AB84" s="146"/>
      <c r="AC84" s="146"/>
      <c r="AD84" s="146"/>
      <c r="AE84" s="146"/>
      <c r="AF84" s="146"/>
      <c r="AG84" s="146" t="s">
        <v>145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2" x14ac:dyDescent="0.2">
      <c r="A85" s="153"/>
      <c r="B85" s="154"/>
      <c r="C85" s="192" t="s">
        <v>231</v>
      </c>
      <c r="D85" s="185"/>
      <c r="E85" s="186">
        <v>0.05</v>
      </c>
      <c r="F85" s="156"/>
      <c r="G85" s="156"/>
      <c r="H85" s="156"/>
      <c r="I85" s="156"/>
      <c r="J85" s="156"/>
      <c r="K85" s="156"/>
      <c r="L85" s="156"/>
      <c r="M85" s="156"/>
      <c r="N85" s="155"/>
      <c r="O85" s="155"/>
      <c r="P85" s="155"/>
      <c r="Q85" s="155"/>
      <c r="R85" s="156"/>
      <c r="S85" s="156"/>
      <c r="T85" s="156"/>
      <c r="U85" s="156"/>
      <c r="V85" s="156"/>
      <c r="W85" s="156"/>
      <c r="X85" s="156"/>
      <c r="Y85" s="156"/>
      <c r="Z85" s="146"/>
      <c r="AA85" s="146"/>
      <c r="AB85" s="146"/>
      <c r="AC85" s="146"/>
      <c r="AD85" s="146"/>
      <c r="AE85" s="146"/>
      <c r="AF85" s="146"/>
      <c r="AG85" s="146" t="s">
        <v>147</v>
      </c>
      <c r="AH85" s="146">
        <v>0</v>
      </c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1" x14ac:dyDescent="0.2">
      <c r="A86" s="165">
        <v>22</v>
      </c>
      <c r="B86" s="166" t="s">
        <v>232</v>
      </c>
      <c r="C86" s="181" t="s">
        <v>233</v>
      </c>
      <c r="D86" s="167" t="s">
        <v>188</v>
      </c>
      <c r="E86" s="168">
        <v>11.8</v>
      </c>
      <c r="F86" s="169"/>
      <c r="G86" s="170">
        <f>ROUND(E86*F86,2)</f>
        <v>0</v>
      </c>
      <c r="H86" s="169"/>
      <c r="I86" s="170">
        <f>ROUND(E86*H86,2)</f>
        <v>0</v>
      </c>
      <c r="J86" s="169"/>
      <c r="K86" s="170">
        <f>ROUND(E86*J86,2)</f>
        <v>0</v>
      </c>
      <c r="L86" s="170">
        <v>21</v>
      </c>
      <c r="M86" s="170">
        <f>G86*(1+L86/100)</f>
        <v>0</v>
      </c>
      <c r="N86" s="168">
        <v>0.26755000000000001</v>
      </c>
      <c r="O86" s="168">
        <f>ROUND(E86*N86,2)</f>
        <v>3.16</v>
      </c>
      <c r="P86" s="168">
        <v>0</v>
      </c>
      <c r="Q86" s="168">
        <f>ROUND(E86*P86,2)</f>
        <v>0</v>
      </c>
      <c r="R86" s="170"/>
      <c r="S86" s="170" t="s">
        <v>234</v>
      </c>
      <c r="T86" s="171" t="s">
        <v>128</v>
      </c>
      <c r="U86" s="156">
        <v>0</v>
      </c>
      <c r="V86" s="156">
        <f>ROUND(E86*U86,2)</f>
        <v>0</v>
      </c>
      <c r="W86" s="156"/>
      <c r="X86" s="156" t="s">
        <v>142</v>
      </c>
      <c r="Y86" s="156" t="s">
        <v>130</v>
      </c>
      <c r="Z86" s="146"/>
      <c r="AA86" s="146"/>
      <c r="AB86" s="146"/>
      <c r="AC86" s="146"/>
      <c r="AD86" s="146"/>
      <c r="AE86" s="146"/>
      <c r="AF86" s="146"/>
      <c r="AG86" s="146" t="s">
        <v>143</v>
      </c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2" x14ac:dyDescent="0.2">
      <c r="A87" s="153"/>
      <c r="B87" s="154"/>
      <c r="C87" s="261" t="s">
        <v>235</v>
      </c>
      <c r="D87" s="262"/>
      <c r="E87" s="262"/>
      <c r="F87" s="262"/>
      <c r="G87" s="262"/>
      <c r="H87" s="156"/>
      <c r="I87" s="156"/>
      <c r="J87" s="156"/>
      <c r="K87" s="156"/>
      <c r="L87" s="156"/>
      <c r="M87" s="156"/>
      <c r="N87" s="155"/>
      <c r="O87" s="155"/>
      <c r="P87" s="155"/>
      <c r="Q87" s="155"/>
      <c r="R87" s="156"/>
      <c r="S87" s="156"/>
      <c r="T87" s="156"/>
      <c r="U87" s="156"/>
      <c r="V87" s="156"/>
      <c r="W87" s="156"/>
      <c r="X87" s="156"/>
      <c r="Y87" s="156"/>
      <c r="Z87" s="146"/>
      <c r="AA87" s="146"/>
      <c r="AB87" s="146"/>
      <c r="AC87" s="146"/>
      <c r="AD87" s="146"/>
      <c r="AE87" s="146"/>
      <c r="AF87" s="146"/>
      <c r="AG87" s="146" t="s">
        <v>168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2" x14ac:dyDescent="0.2">
      <c r="A88" s="153"/>
      <c r="B88" s="154"/>
      <c r="C88" s="192" t="s">
        <v>195</v>
      </c>
      <c r="D88" s="185"/>
      <c r="E88" s="186">
        <v>11.8</v>
      </c>
      <c r="F88" s="156"/>
      <c r="G88" s="156"/>
      <c r="H88" s="156"/>
      <c r="I88" s="156"/>
      <c r="J88" s="156"/>
      <c r="K88" s="156"/>
      <c r="L88" s="156"/>
      <c r="M88" s="156"/>
      <c r="N88" s="155"/>
      <c r="O88" s="155"/>
      <c r="P88" s="155"/>
      <c r="Q88" s="155"/>
      <c r="R88" s="156"/>
      <c r="S88" s="156"/>
      <c r="T88" s="156"/>
      <c r="U88" s="156"/>
      <c r="V88" s="156"/>
      <c r="W88" s="156"/>
      <c r="X88" s="156"/>
      <c r="Y88" s="156"/>
      <c r="Z88" s="146"/>
      <c r="AA88" s="146"/>
      <c r="AB88" s="146"/>
      <c r="AC88" s="146"/>
      <c r="AD88" s="146"/>
      <c r="AE88" s="146"/>
      <c r="AF88" s="146"/>
      <c r="AG88" s="146" t="s">
        <v>147</v>
      </c>
      <c r="AH88" s="146">
        <v>0</v>
      </c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ht="20.95" outlineLevel="1" x14ac:dyDescent="0.2">
      <c r="A89" s="165">
        <v>23</v>
      </c>
      <c r="B89" s="166" t="s">
        <v>236</v>
      </c>
      <c r="C89" s="181" t="s">
        <v>237</v>
      </c>
      <c r="D89" s="167" t="s">
        <v>200</v>
      </c>
      <c r="E89" s="168">
        <v>8.6</v>
      </c>
      <c r="F89" s="169"/>
      <c r="G89" s="170">
        <f>ROUND(E89*F89,2)</f>
        <v>0</v>
      </c>
      <c r="H89" s="169"/>
      <c r="I89" s="170">
        <f>ROUND(E89*H89,2)</f>
        <v>0</v>
      </c>
      <c r="J89" s="169"/>
      <c r="K89" s="170">
        <f>ROUND(E89*J89,2)</f>
        <v>0</v>
      </c>
      <c r="L89" s="170">
        <v>21</v>
      </c>
      <c r="M89" s="170">
        <f>G89*(1+L89/100)</f>
        <v>0</v>
      </c>
      <c r="N89" s="168">
        <v>0.10249999999999999</v>
      </c>
      <c r="O89" s="168">
        <f>ROUND(E89*N89,2)</f>
        <v>0.88</v>
      </c>
      <c r="P89" s="168">
        <v>0</v>
      </c>
      <c r="Q89" s="168">
        <f>ROUND(E89*P89,2)</f>
        <v>0</v>
      </c>
      <c r="R89" s="170" t="s">
        <v>189</v>
      </c>
      <c r="S89" s="170" t="s">
        <v>127</v>
      </c>
      <c r="T89" s="171" t="s">
        <v>127</v>
      </c>
      <c r="U89" s="156">
        <v>0.14000000000000001</v>
      </c>
      <c r="V89" s="156">
        <f>ROUND(E89*U89,2)</f>
        <v>1.2</v>
      </c>
      <c r="W89" s="156"/>
      <c r="X89" s="156" t="s">
        <v>142</v>
      </c>
      <c r="Y89" s="156" t="s">
        <v>130</v>
      </c>
      <c r="Z89" s="146"/>
      <c r="AA89" s="146"/>
      <c r="AB89" s="146"/>
      <c r="AC89" s="146"/>
      <c r="AD89" s="146"/>
      <c r="AE89" s="146"/>
      <c r="AF89" s="146"/>
      <c r="AG89" s="146" t="s">
        <v>143</v>
      </c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2" x14ac:dyDescent="0.2">
      <c r="A90" s="153"/>
      <c r="B90" s="154"/>
      <c r="C90" s="259" t="s">
        <v>238</v>
      </c>
      <c r="D90" s="260"/>
      <c r="E90" s="260"/>
      <c r="F90" s="260"/>
      <c r="G90" s="260"/>
      <c r="H90" s="156"/>
      <c r="I90" s="156"/>
      <c r="J90" s="156"/>
      <c r="K90" s="156"/>
      <c r="L90" s="156"/>
      <c r="M90" s="156"/>
      <c r="N90" s="155"/>
      <c r="O90" s="155"/>
      <c r="P90" s="155"/>
      <c r="Q90" s="155"/>
      <c r="R90" s="156"/>
      <c r="S90" s="156"/>
      <c r="T90" s="156"/>
      <c r="U90" s="156"/>
      <c r="V90" s="156"/>
      <c r="W90" s="156"/>
      <c r="X90" s="156"/>
      <c r="Y90" s="156"/>
      <c r="Z90" s="146"/>
      <c r="AA90" s="146"/>
      <c r="AB90" s="146"/>
      <c r="AC90" s="146"/>
      <c r="AD90" s="146"/>
      <c r="AE90" s="146"/>
      <c r="AF90" s="146"/>
      <c r="AG90" s="146" t="s">
        <v>145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2" x14ac:dyDescent="0.2">
      <c r="A91" s="153"/>
      <c r="B91" s="154"/>
      <c r="C91" s="192" t="s">
        <v>202</v>
      </c>
      <c r="D91" s="185"/>
      <c r="E91" s="186">
        <v>5.6</v>
      </c>
      <c r="F91" s="156"/>
      <c r="G91" s="156"/>
      <c r="H91" s="156"/>
      <c r="I91" s="156"/>
      <c r="J91" s="156"/>
      <c r="K91" s="156"/>
      <c r="L91" s="156"/>
      <c r="M91" s="156"/>
      <c r="N91" s="155"/>
      <c r="O91" s="155"/>
      <c r="P91" s="155"/>
      <c r="Q91" s="155"/>
      <c r="R91" s="156"/>
      <c r="S91" s="156"/>
      <c r="T91" s="156"/>
      <c r="U91" s="156"/>
      <c r="V91" s="156"/>
      <c r="W91" s="156"/>
      <c r="X91" s="156"/>
      <c r="Y91" s="156"/>
      <c r="Z91" s="146"/>
      <c r="AA91" s="146"/>
      <c r="AB91" s="146"/>
      <c r="AC91" s="146"/>
      <c r="AD91" s="146"/>
      <c r="AE91" s="146"/>
      <c r="AF91" s="146"/>
      <c r="AG91" s="146" t="s">
        <v>147</v>
      </c>
      <c r="AH91" s="146">
        <v>0</v>
      </c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3" x14ac:dyDescent="0.2">
      <c r="A92" s="153"/>
      <c r="B92" s="154"/>
      <c r="C92" s="192" t="s">
        <v>203</v>
      </c>
      <c r="D92" s="185"/>
      <c r="E92" s="186">
        <v>3</v>
      </c>
      <c r="F92" s="156"/>
      <c r="G92" s="156"/>
      <c r="H92" s="156"/>
      <c r="I92" s="156"/>
      <c r="J92" s="156"/>
      <c r="K92" s="156"/>
      <c r="L92" s="156"/>
      <c r="M92" s="156"/>
      <c r="N92" s="155"/>
      <c r="O92" s="155"/>
      <c r="P92" s="155"/>
      <c r="Q92" s="155"/>
      <c r="R92" s="156"/>
      <c r="S92" s="156"/>
      <c r="T92" s="156"/>
      <c r="U92" s="156"/>
      <c r="V92" s="156"/>
      <c r="W92" s="156"/>
      <c r="X92" s="156"/>
      <c r="Y92" s="156"/>
      <c r="Z92" s="146"/>
      <c r="AA92" s="146"/>
      <c r="AB92" s="146"/>
      <c r="AC92" s="146"/>
      <c r="AD92" s="146"/>
      <c r="AE92" s="146"/>
      <c r="AF92" s="146"/>
      <c r="AG92" s="146" t="s">
        <v>147</v>
      </c>
      <c r="AH92" s="146">
        <v>0</v>
      </c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ht="20.95" outlineLevel="1" x14ac:dyDescent="0.2">
      <c r="A93" s="165">
        <v>24</v>
      </c>
      <c r="B93" s="166" t="s">
        <v>239</v>
      </c>
      <c r="C93" s="181" t="s">
        <v>240</v>
      </c>
      <c r="D93" s="167" t="s">
        <v>188</v>
      </c>
      <c r="E93" s="168">
        <v>27.95</v>
      </c>
      <c r="F93" s="169"/>
      <c r="G93" s="170">
        <f>ROUND(E93*F93,2)</f>
        <v>0</v>
      </c>
      <c r="H93" s="169"/>
      <c r="I93" s="170">
        <f>ROUND(E93*H93,2)</f>
        <v>0</v>
      </c>
      <c r="J93" s="169"/>
      <c r="K93" s="170">
        <f>ROUND(E93*J93,2)</f>
        <v>0</v>
      </c>
      <c r="L93" s="170">
        <v>21</v>
      </c>
      <c r="M93" s="170">
        <f>G93*(1+L93/100)</f>
        <v>0</v>
      </c>
      <c r="N93" s="168">
        <v>0</v>
      </c>
      <c r="O93" s="168">
        <f>ROUND(E93*N93,2)</f>
        <v>0</v>
      </c>
      <c r="P93" s="168">
        <v>0</v>
      </c>
      <c r="Q93" s="168">
        <f>ROUND(E93*P93,2)</f>
        <v>0</v>
      </c>
      <c r="R93" s="170" t="s">
        <v>189</v>
      </c>
      <c r="S93" s="170" t="s">
        <v>127</v>
      </c>
      <c r="T93" s="171" t="s">
        <v>127</v>
      </c>
      <c r="U93" s="156">
        <v>0.115</v>
      </c>
      <c r="V93" s="156">
        <f>ROUND(E93*U93,2)</f>
        <v>3.21</v>
      </c>
      <c r="W93" s="156"/>
      <c r="X93" s="156" t="s">
        <v>142</v>
      </c>
      <c r="Y93" s="156" t="s">
        <v>130</v>
      </c>
      <c r="Z93" s="146"/>
      <c r="AA93" s="146"/>
      <c r="AB93" s="146"/>
      <c r="AC93" s="146"/>
      <c r="AD93" s="146"/>
      <c r="AE93" s="146"/>
      <c r="AF93" s="146"/>
      <c r="AG93" s="146" t="s">
        <v>143</v>
      </c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ht="20.95" outlineLevel="2" x14ac:dyDescent="0.2">
      <c r="A94" s="153"/>
      <c r="B94" s="154"/>
      <c r="C94" s="259" t="s">
        <v>241</v>
      </c>
      <c r="D94" s="260"/>
      <c r="E94" s="260"/>
      <c r="F94" s="260"/>
      <c r="G94" s="260"/>
      <c r="H94" s="156"/>
      <c r="I94" s="156"/>
      <c r="J94" s="156"/>
      <c r="K94" s="156"/>
      <c r="L94" s="156"/>
      <c r="M94" s="156"/>
      <c r="N94" s="155"/>
      <c r="O94" s="155"/>
      <c r="P94" s="155"/>
      <c r="Q94" s="155"/>
      <c r="R94" s="156"/>
      <c r="S94" s="156"/>
      <c r="T94" s="156"/>
      <c r="U94" s="156"/>
      <c r="V94" s="156"/>
      <c r="W94" s="156"/>
      <c r="X94" s="156"/>
      <c r="Y94" s="156"/>
      <c r="Z94" s="146"/>
      <c r="AA94" s="146"/>
      <c r="AB94" s="146"/>
      <c r="AC94" s="146"/>
      <c r="AD94" s="146"/>
      <c r="AE94" s="146"/>
      <c r="AF94" s="146"/>
      <c r="AG94" s="146" t="s">
        <v>145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91" t="str">
        <f>C94</f>
        <v>krajníků, desek nebo panelů od spojovacího materiálu s odklizením a uložením očištěných hmot a spojovacího materiálu na skládku na vzdálenost do 10 m</v>
      </c>
      <c r="BB94" s="146"/>
      <c r="BC94" s="146"/>
      <c r="BD94" s="146"/>
      <c r="BE94" s="146"/>
      <c r="BF94" s="146"/>
      <c r="BG94" s="146"/>
      <c r="BH94" s="146"/>
    </row>
    <row r="95" spans="1:60" outlineLevel="2" x14ac:dyDescent="0.2">
      <c r="A95" s="153"/>
      <c r="B95" s="154"/>
      <c r="C95" s="192" t="s">
        <v>191</v>
      </c>
      <c r="D95" s="185"/>
      <c r="E95" s="186">
        <v>0.55000000000000004</v>
      </c>
      <c r="F95" s="156"/>
      <c r="G95" s="156"/>
      <c r="H95" s="156"/>
      <c r="I95" s="156"/>
      <c r="J95" s="156"/>
      <c r="K95" s="156"/>
      <c r="L95" s="156"/>
      <c r="M95" s="156"/>
      <c r="N95" s="155"/>
      <c r="O95" s="155"/>
      <c r="P95" s="155"/>
      <c r="Q95" s="155"/>
      <c r="R95" s="156"/>
      <c r="S95" s="156"/>
      <c r="T95" s="156"/>
      <c r="U95" s="156"/>
      <c r="V95" s="156"/>
      <c r="W95" s="156"/>
      <c r="X95" s="156"/>
      <c r="Y95" s="156"/>
      <c r="Z95" s="146"/>
      <c r="AA95" s="146"/>
      <c r="AB95" s="146"/>
      <c r="AC95" s="146"/>
      <c r="AD95" s="146"/>
      <c r="AE95" s="146"/>
      <c r="AF95" s="146"/>
      <c r="AG95" s="146" t="s">
        <v>147</v>
      </c>
      <c r="AH95" s="146">
        <v>0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3" x14ac:dyDescent="0.2">
      <c r="A96" s="153"/>
      <c r="B96" s="154"/>
      <c r="C96" s="192" t="s">
        <v>195</v>
      </c>
      <c r="D96" s="185"/>
      <c r="E96" s="186">
        <v>11.8</v>
      </c>
      <c r="F96" s="156"/>
      <c r="G96" s="156"/>
      <c r="H96" s="156"/>
      <c r="I96" s="156"/>
      <c r="J96" s="156"/>
      <c r="K96" s="156"/>
      <c r="L96" s="156"/>
      <c r="M96" s="156"/>
      <c r="N96" s="155"/>
      <c r="O96" s="155"/>
      <c r="P96" s="155"/>
      <c r="Q96" s="155"/>
      <c r="R96" s="156"/>
      <c r="S96" s="156"/>
      <c r="T96" s="156"/>
      <c r="U96" s="156"/>
      <c r="V96" s="156"/>
      <c r="W96" s="156"/>
      <c r="X96" s="156"/>
      <c r="Y96" s="156"/>
      <c r="Z96" s="146"/>
      <c r="AA96" s="146"/>
      <c r="AB96" s="146"/>
      <c r="AC96" s="146"/>
      <c r="AD96" s="146"/>
      <c r="AE96" s="146"/>
      <c r="AF96" s="146"/>
      <c r="AG96" s="146" t="s">
        <v>147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3" x14ac:dyDescent="0.2">
      <c r="A97" s="153"/>
      <c r="B97" s="154"/>
      <c r="C97" s="192" t="s">
        <v>192</v>
      </c>
      <c r="D97" s="185"/>
      <c r="E97" s="186">
        <v>15.6</v>
      </c>
      <c r="F97" s="156"/>
      <c r="G97" s="156"/>
      <c r="H97" s="156"/>
      <c r="I97" s="156"/>
      <c r="J97" s="156"/>
      <c r="K97" s="156"/>
      <c r="L97" s="156"/>
      <c r="M97" s="156"/>
      <c r="N97" s="155"/>
      <c r="O97" s="155"/>
      <c r="P97" s="155"/>
      <c r="Q97" s="155"/>
      <c r="R97" s="156"/>
      <c r="S97" s="156"/>
      <c r="T97" s="156"/>
      <c r="U97" s="156"/>
      <c r="V97" s="156"/>
      <c r="W97" s="156"/>
      <c r="X97" s="156"/>
      <c r="Y97" s="156"/>
      <c r="Z97" s="146"/>
      <c r="AA97" s="146"/>
      <c r="AB97" s="146"/>
      <c r="AC97" s="146"/>
      <c r="AD97" s="146"/>
      <c r="AE97" s="146"/>
      <c r="AF97" s="146"/>
      <c r="AG97" s="146" t="s">
        <v>147</v>
      </c>
      <c r="AH97" s="146">
        <v>0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1" x14ac:dyDescent="0.2">
      <c r="A98" s="165">
        <v>25</v>
      </c>
      <c r="B98" s="166" t="s">
        <v>242</v>
      </c>
      <c r="C98" s="181" t="s">
        <v>243</v>
      </c>
      <c r="D98" s="167" t="s">
        <v>200</v>
      </c>
      <c r="E98" s="168">
        <v>3.96</v>
      </c>
      <c r="F98" s="169"/>
      <c r="G98" s="170">
        <f>ROUND(E98*F98,2)</f>
        <v>0</v>
      </c>
      <c r="H98" s="169"/>
      <c r="I98" s="170">
        <f>ROUND(E98*H98,2)</f>
        <v>0</v>
      </c>
      <c r="J98" s="169"/>
      <c r="K98" s="170">
        <f>ROUND(E98*J98,2)</f>
        <v>0</v>
      </c>
      <c r="L98" s="170">
        <v>21</v>
      </c>
      <c r="M98" s="170">
        <f>G98*(1+L98/100)</f>
        <v>0</v>
      </c>
      <c r="N98" s="168">
        <v>0</v>
      </c>
      <c r="O98" s="168">
        <f>ROUND(E98*N98,2)</f>
        <v>0</v>
      </c>
      <c r="P98" s="168">
        <v>0</v>
      </c>
      <c r="Q98" s="168">
        <f>ROUND(E98*P98,2)</f>
        <v>0</v>
      </c>
      <c r="R98" s="170"/>
      <c r="S98" s="170" t="s">
        <v>234</v>
      </c>
      <c r="T98" s="171" t="s">
        <v>128</v>
      </c>
      <c r="U98" s="156">
        <v>0</v>
      </c>
      <c r="V98" s="156">
        <f>ROUND(E98*U98,2)</f>
        <v>0</v>
      </c>
      <c r="W98" s="156"/>
      <c r="X98" s="156" t="s">
        <v>142</v>
      </c>
      <c r="Y98" s="156" t="s">
        <v>130</v>
      </c>
      <c r="Z98" s="146"/>
      <c r="AA98" s="146"/>
      <c r="AB98" s="146"/>
      <c r="AC98" s="146"/>
      <c r="AD98" s="146"/>
      <c r="AE98" s="146"/>
      <c r="AF98" s="146"/>
      <c r="AG98" s="146" t="s">
        <v>244</v>
      </c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2" x14ac:dyDescent="0.2">
      <c r="A99" s="153"/>
      <c r="B99" s="154"/>
      <c r="C99" s="192" t="s">
        <v>245</v>
      </c>
      <c r="D99" s="185"/>
      <c r="E99" s="186">
        <v>3.96</v>
      </c>
      <c r="F99" s="156"/>
      <c r="G99" s="156"/>
      <c r="H99" s="156"/>
      <c r="I99" s="156"/>
      <c r="J99" s="156"/>
      <c r="K99" s="156"/>
      <c r="L99" s="156"/>
      <c r="M99" s="156"/>
      <c r="N99" s="155"/>
      <c r="O99" s="155"/>
      <c r="P99" s="155"/>
      <c r="Q99" s="155"/>
      <c r="R99" s="156"/>
      <c r="S99" s="156"/>
      <c r="T99" s="156"/>
      <c r="U99" s="156"/>
      <c r="V99" s="156"/>
      <c r="W99" s="156"/>
      <c r="X99" s="156"/>
      <c r="Y99" s="156"/>
      <c r="Z99" s="146"/>
      <c r="AA99" s="146"/>
      <c r="AB99" s="146"/>
      <c r="AC99" s="146"/>
      <c r="AD99" s="146"/>
      <c r="AE99" s="146"/>
      <c r="AF99" s="146"/>
      <c r="AG99" s="146" t="s">
        <v>147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1" x14ac:dyDescent="0.2">
      <c r="A100" s="165">
        <v>26</v>
      </c>
      <c r="B100" s="166" t="s">
        <v>246</v>
      </c>
      <c r="C100" s="181" t="s">
        <v>247</v>
      </c>
      <c r="D100" s="167" t="s">
        <v>248</v>
      </c>
      <c r="E100" s="168">
        <v>6</v>
      </c>
      <c r="F100" s="169"/>
      <c r="G100" s="170">
        <f>ROUND(E100*F100,2)</f>
        <v>0</v>
      </c>
      <c r="H100" s="169"/>
      <c r="I100" s="170">
        <f>ROUND(E100*H100,2)</f>
        <v>0</v>
      </c>
      <c r="J100" s="169"/>
      <c r="K100" s="170">
        <f>ROUND(E100*J100,2)</f>
        <v>0</v>
      </c>
      <c r="L100" s="170">
        <v>21</v>
      </c>
      <c r="M100" s="170">
        <f>G100*(1+L100/100)</f>
        <v>0</v>
      </c>
      <c r="N100" s="168">
        <v>1.0999999999999999E-2</v>
      </c>
      <c r="O100" s="168">
        <f>ROUND(E100*N100,2)</f>
        <v>7.0000000000000007E-2</v>
      </c>
      <c r="P100" s="168">
        <v>0</v>
      </c>
      <c r="Q100" s="168">
        <f>ROUND(E100*P100,2)</f>
        <v>0</v>
      </c>
      <c r="R100" s="170" t="s">
        <v>182</v>
      </c>
      <c r="S100" s="170" t="s">
        <v>127</v>
      </c>
      <c r="T100" s="171" t="s">
        <v>127</v>
      </c>
      <c r="U100" s="156">
        <v>0</v>
      </c>
      <c r="V100" s="156">
        <f>ROUND(E100*U100,2)</f>
        <v>0</v>
      </c>
      <c r="W100" s="156"/>
      <c r="X100" s="156" t="s">
        <v>183</v>
      </c>
      <c r="Y100" s="156" t="s">
        <v>130</v>
      </c>
      <c r="Z100" s="146"/>
      <c r="AA100" s="146"/>
      <c r="AB100" s="146"/>
      <c r="AC100" s="146"/>
      <c r="AD100" s="146"/>
      <c r="AE100" s="146"/>
      <c r="AF100" s="146"/>
      <c r="AG100" s="146" t="s">
        <v>184</v>
      </c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2" x14ac:dyDescent="0.2">
      <c r="A101" s="153"/>
      <c r="B101" s="154"/>
      <c r="C101" s="192" t="s">
        <v>249</v>
      </c>
      <c r="D101" s="185"/>
      <c r="E101" s="186">
        <v>6</v>
      </c>
      <c r="F101" s="156"/>
      <c r="G101" s="156"/>
      <c r="H101" s="156"/>
      <c r="I101" s="156"/>
      <c r="J101" s="156"/>
      <c r="K101" s="156"/>
      <c r="L101" s="156"/>
      <c r="M101" s="156"/>
      <c r="N101" s="155"/>
      <c r="O101" s="155"/>
      <c r="P101" s="155"/>
      <c r="Q101" s="155"/>
      <c r="R101" s="156"/>
      <c r="S101" s="156"/>
      <c r="T101" s="156"/>
      <c r="U101" s="156"/>
      <c r="V101" s="156"/>
      <c r="W101" s="156"/>
      <c r="X101" s="156"/>
      <c r="Y101" s="156"/>
      <c r="Z101" s="146"/>
      <c r="AA101" s="146"/>
      <c r="AB101" s="146"/>
      <c r="AC101" s="146"/>
      <c r="AD101" s="146"/>
      <c r="AE101" s="146"/>
      <c r="AF101" s="146"/>
      <c r="AG101" s="146" t="s">
        <v>147</v>
      </c>
      <c r="AH101" s="146">
        <v>0</v>
      </c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ht="20.95" outlineLevel="1" x14ac:dyDescent="0.2">
      <c r="A102" s="165">
        <v>27</v>
      </c>
      <c r="B102" s="166" t="s">
        <v>250</v>
      </c>
      <c r="C102" s="181" t="s">
        <v>251</v>
      </c>
      <c r="D102" s="167" t="s">
        <v>248</v>
      </c>
      <c r="E102" s="168">
        <v>5.6559999999999997</v>
      </c>
      <c r="F102" s="169"/>
      <c r="G102" s="170">
        <f>ROUND(E102*F102,2)</f>
        <v>0</v>
      </c>
      <c r="H102" s="169"/>
      <c r="I102" s="170">
        <f>ROUND(E102*H102,2)</f>
        <v>0</v>
      </c>
      <c r="J102" s="169"/>
      <c r="K102" s="170">
        <f>ROUND(E102*J102,2)</f>
        <v>0</v>
      </c>
      <c r="L102" s="170">
        <v>21</v>
      </c>
      <c r="M102" s="170">
        <f>G102*(1+L102/100)</f>
        <v>0</v>
      </c>
      <c r="N102" s="168">
        <v>1.0999999999999999E-2</v>
      </c>
      <c r="O102" s="168">
        <f>ROUND(E102*N102,2)</f>
        <v>0.06</v>
      </c>
      <c r="P102" s="168">
        <v>0</v>
      </c>
      <c r="Q102" s="168">
        <f>ROUND(E102*P102,2)</f>
        <v>0</v>
      </c>
      <c r="R102" s="170" t="s">
        <v>182</v>
      </c>
      <c r="S102" s="170" t="s">
        <v>127</v>
      </c>
      <c r="T102" s="171" t="s">
        <v>127</v>
      </c>
      <c r="U102" s="156">
        <v>0</v>
      </c>
      <c r="V102" s="156">
        <f>ROUND(E102*U102,2)</f>
        <v>0</v>
      </c>
      <c r="W102" s="156"/>
      <c r="X102" s="156" t="s">
        <v>183</v>
      </c>
      <c r="Y102" s="156" t="s">
        <v>130</v>
      </c>
      <c r="Z102" s="146"/>
      <c r="AA102" s="146"/>
      <c r="AB102" s="146"/>
      <c r="AC102" s="146"/>
      <c r="AD102" s="146"/>
      <c r="AE102" s="146"/>
      <c r="AF102" s="146"/>
      <c r="AG102" s="146" t="s">
        <v>184</v>
      </c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2" x14ac:dyDescent="0.2">
      <c r="A103" s="153"/>
      <c r="B103" s="154"/>
      <c r="C103" s="192" t="s">
        <v>252</v>
      </c>
      <c r="D103" s="185"/>
      <c r="E103" s="186">
        <v>5.66</v>
      </c>
      <c r="F103" s="156"/>
      <c r="G103" s="156"/>
      <c r="H103" s="156"/>
      <c r="I103" s="156"/>
      <c r="J103" s="156"/>
      <c r="K103" s="156"/>
      <c r="L103" s="156"/>
      <c r="M103" s="156"/>
      <c r="N103" s="155"/>
      <c r="O103" s="155"/>
      <c r="P103" s="155"/>
      <c r="Q103" s="155"/>
      <c r="R103" s="156"/>
      <c r="S103" s="156"/>
      <c r="T103" s="156"/>
      <c r="U103" s="156"/>
      <c r="V103" s="156"/>
      <c r="W103" s="156"/>
      <c r="X103" s="156"/>
      <c r="Y103" s="156"/>
      <c r="Z103" s="146"/>
      <c r="AA103" s="146"/>
      <c r="AB103" s="146"/>
      <c r="AC103" s="146"/>
      <c r="AD103" s="146"/>
      <c r="AE103" s="146"/>
      <c r="AF103" s="146"/>
      <c r="AG103" s="146" t="s">
        <v>147</v>
      </c>
      <c r="AH103" s="146">
        <v>0</v>
      </c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1" x14ac:dyDescent="0.2">
      <c r="A104" s="172">
        <v>28</v>
      </c>
      <c r="B104" s="173" t="s">
        <v>253</v>
      </c>
      <c r="C104" s="180" t="s">
        <v>254</v>
      </c>
      <c r="D104" s="174" t="s">
        <v>178</v>
      </c>
      <c r="E104" s="175">
        <v>6.7001499999999998</v>
      </c>
      <c r="F104" s="176"/>
      <c r="G104" s="177">
        <f>ROUND(E104*F104,2)</f>
        <v>0</v>
      </c>
      <c r="H104" s="176"/>
      <c r="I104" s="177">
        <f>ROUND(E104*H104,2)</f>
        <v>0</v>
      </c>
      <c r="J104" s="176"/>
      <c r="K104" s="177">
        <f>ROUND(E104*J104,2)</f>
        <v>0</v>
      </c>
      <c r="L104" s="177">
        <v>21</v>
      </c>
      <c r="M104" s="177">
        <f>G104*(1+L104/100)</f>
        <v>0</v>
      </c>
      <c r="N104" s="175">
        <v>0</v>
      </c>
      <c r="O104" s="175">
        <f>ROUND(E104*N104,2)</f>
        <v>0</v>
      </c>
      <c r="P104" s="175">
        <v>0</v>
      </c>
      <c r="Q104" s="175">
        <f>ROUND(E104*P104,2)</f>
        <v>0</v>
      </c>
      <c r="R104" s="177"/>
      <c r="S104" s="177" t="s">
        <v>127</v>
      </c>
      <c r="T104" s="178" t="s">
        <v>127</v>
      </c>
      <c r="U104" s="156">
        <v>0.26500000000000001</v>
      </c>
      <c r="V104" s="156">
        <f>ROUND(E104*U104,2)</f>
        <v>1.78</v>
      </c>
      <c r="W104" s="156"/>
      <c r="X104" s="156" t="s">
        <v>142</v>
      </c>
      <c r="Y104" s="156" t="s">
        <v>130</v>
      </c>
      <c r="Z104" s="146"/>
      <c r="AA104" s="146"/>
      <c r="AB104" s="146"/>
      <c r="AC104" s="146"/>
      <c r="AD104" s="146"/>
      <c r="AE104" s="146"/>
      <c r="AF104" s="146"/>
      <c r="AG104" s="146" t="s">
        <v>255</v>
      </c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1" x14ac:dyDescent="0.2">
      <c r="A105" s="172">
        <v>29</v>
      </c>
      <c r="B105" s="173" t="s">
        <v>256</v>
      </c>
      <c r="C105" s="180" t="s">
        <v>257</v>
      </c>
      <c r="D105" s="174" t="s">
        <v>178</v>
      </c>
      <c r="E105" s="175">
        <v>6.7001499999999998</v>
      </c>
      <c r="F105" s="176"/>
      <c r="G105" s="177">
        <f>ROUND(E105*F105,2)</f>
        <v>0</v>
      </c>
      <c r="H105" s="176"/>
      <c r="I105" s="177">
        <f>ROUND(E105*H105,2)</f>
        <v>0</v>
      </c>
      <c r="J105" s="176"/>
      <c r="K105" s="177">
        <f>ROUND(E105*J105,2)</f>
        <v>0</v>
      </c>
      <c r="L105" s="177">
        <v>21</v>
      </c>
      <c r="M105" s="177">
        <f>G105*(1+L105/100)</f>
        <v>0</v>
      </c>
      <c r="N105" s="175">
        <v>0</v>
      </c>
      <c r="O105" s="175">
        <f>ROUND(E105*N105,2)</f>
        <v>0</v>
      </c>
      <c r="P105" s="175">
        <v>0</v>
      </c>
      <c r="Q105" s="175">
        <f>ROUND(E105*P105,2)</f>
        <v>0</v>
      </c>
      <c r="R105" s="177" t="s">
        <v>258</v>
      </c>
      <c r="S105" s="177" t="s">
        <v>127</v>
      </c>
      <c r="T105" s="178" t="s">
        <v>127</v>
      </c>
      <c r="U105" s="156">
        <v>0.94199999999999995</v>
      </c>
      <c r="V105" s="156">
        <f>ROUND(E105*U105,2)</f>
        <v>6.31</v>
      </c>
      <c r="W105" s="156"/>
      <c r="X105" s="156" t="s">
        <v>142</v>
      </c>
      <c r="Y105" s="156" t="s">
        <v>130</v>
      </c>
      <c r="Z105" s="146"/>
      <c r="AA105" s="146"/>
      <c r="AB105" s="146"/>
      <c r="AC105" s="146"/>
      <c r="AD105" s="146"/>
      <c r="AE105" s="146"/>
      <c r="AF105" s="146"/>
      <c r="AG105" s="146" t="s">
        <v>255</v>
      </c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ht="20.95" outlineLevel="1" x14ac:dyDescent="0.2">
      <c r="A106" s="172">
        <v>30</v>
      </c>
      <c r="B106" s="173" t="s">
        <v>259</v>
      </c>
      <c r="C106" s="180" t="s">
        <v>260</v>
      </c>
      <c r="D106" s="174" t="s">
        <v>178</v>
      </c>
      <c r="E106" s="175">
        <v>67.001499999999993</v>
      </c>
      <c r="F106" s="176"/>
      <c r="G106" s="177">
        <f>ROUND(E106*F106,2)</f>
        <v>0</v>
      </c>
      <c r="H106" s="176"/>
      <c r="I106" s="177">
        <f>ROUND(E106*H106,2)</f>
        <v>0</v>
      </c>
      <c r="J106" s="176"/>
      <c r="K106" s="177">
        <f>ROUND(E106*J106,2)</f>
        <v>0</v>
      </c>
      <c r="L106" s="177">
        <v>21</v>
      </c>
      <c r="M106" s="177">
        <f>G106*(1+L106/100)</f>
        <v>0</v>
      </c>
      <c r="N106" s="175">
        <v>0</v>
      </c>
      <c r="O106" s="175">
        <f>ROUND(E106*N106,2)</f>
        <v>0</v>
      </c>
      <c r="P106" s="175">
        <v>0</v>
      </c>
      <c r="Q106" s="175">
        <f>ROUND(E106*P106,2)</f>
        <v>0</v>
      </c>
      <c r="R106" s="177" t="s">
        <v>258</v>
      </c>
      <c r="S106" s="177" t="s">
        <v>127</v>
      </c>
      <c r="T106" s="178" t="s">
        <v>127</v>
      </c>
      <c r="U106" s="156">
        <v>0.105</v>
      </c>
      <c r="V106" s="156">
        <f>ROUND(E106*U106,2)</f>
        <v>7.04</v>
      </c>
      <c r="W106" s="156"/>
      <c r="X106" s="156" t="s">
        <v>142</v>
      </c>
      <c r="Y106" s="156" t="s">
        <v>130</v>
      </c>
      <c r="Z106" s="146"/>
      <c r="AA106" s="146"/>
      <c r="AB106" s="146"/>
      <c r="AC106" s="146"/>
      <c r="AD106" s="146"/>
      <c r="AE106" s="146"/>
      <c r="AF106" s="146"/>
      <c r="AG106" s="146" t="s">
        <v>255</v>
      </c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1" x14ac:dyDescent="0.2">
      <c r="A107" s="165">
        <v>31</v>
      </c>
      <c r="B107" s="166" t="s">
        <v>261</v>
      </c>
      <c r="C107" s="181" t="s">
        <v>262</v>
      </c>
      <c r="D107" s="167" t="s">
        <v>178</v>
      </c>
      <c r="E107" s="168">
        <v>6.7001499999999998</v>
      </c>
      <c r="F107" s="169"/>
      <c r="G107" s="170">
        <f>ROUND(E107*F107,2)</f>
        <v>0</v>
      </c>
      <c r="H107" s="169"/>
      <c r="I107" s="170">
        <f>ROUND(E107*H107,2)</f>
        <v>0</v>
      </c>
      <c r="J107" s="169"/>
      <c r="K107" s="170">
        <f>ROUND(E107*J107,2)</f>
        <v>0</v>
      </c>
      <c r="L107" s="170">
        <v>21</v>
      </c>
      <c r="M107" s="170">
        <f>G107*(1+L107/100)</f>
        <v>0</v>
      </c>
      <c r="N107" s="168">
        <v>0</v>
      </c>
      <c r="O107" s="168">
        <f>ROUND(E107*N107,2)</f>
        <v>0</v>
      </c>
      <c r="P107" s="168">
        <v>0</v>
      </c>
      <c r="Q107" s="168">
        <f>ROUND(E107*P107,2)</f>
        <v>0</v>
      </c>
      <c r="R107" s="170" t="s">
        <v>263</v>
      </c>
      <c r="S107" s="170" t="s">
        <v>127</v>
      </c>
      <c r="T107" s="171" t="s">
        <v>127</v>
      </c>
      <c r="U107" s="156">
        <v>6.0000000000000001E-3</v>
      </c>
      <c r="V107" s="156">
        <f>ROUND(E107*U107,2)</f>
        <v>0.04</v>
      </c>
      <c r="W107" s="156"/>
      <c r="X107" s="156" t="s">
        <v>142</v>
      </c>
      <c r="Y107" s="156" t="s">
        <v>130</v>
      </c>
      <c r="Z107" s="146"/>
      <c r="AA107" s="146"/>
      <c r="AB107" s="146"/>
      <c r="AC107" s="146"/>
      <c r="AD107" s="146"/>
      <c r="AE107" s="146"/>
      <c r="AF107" s="146"/>
      <c r="AG107" s="146" t="s">
        <v>255</v>
      </c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2" x14ac:dyDescent="0.2">
      <c r="A108" s="153"/>
      <c r="B108" s="154"/>
      <c r="C108" s="259" t="s">
        <v>264</v>
      </c>
      <c r="D108" s="260"/>
      <c r="E108" s="260"/>
      <c r="F108" s="260"/>
      <c r="G108" s="260"/>
      <c r="H108" s="156"/>
      <c r="I108" s="156"/>
      <c r="J108" s="156"/>
      <c r="K108" s="156"/>
      <c r="L108" s="156"/>
      <c r="M108" s="156"/>
      <c r="N108" s="155"/>
      <c r="O108" s="155"/>
      <c r="P108" s="155"/>
      <c r="Q108" s="155"/>
      <c r="R108" s="156"/>
      <c r="S108" s="156"/>
      <c r="T108" s="156"/>
      <c r="U108" s="156"/>
      <c r="V108" s="156"/>
      <c r="W108" s="156"/>
      <c r="X108" s="156"/>
      <c r="Y108" s="156"/>
      <c r="Z108" s="146"/>
      <c r="AA108" s="146"/>
      <c r="AB108" s="146"/>
      <c r="AC108" s="146"/>
      <c r="AD108" s="146"/>
      <c r="AE108" s="146"/>
      <c r="AF108" s="146"/>
      <c r="AG108" s="146" t="s">
        <v>145</v>
      </c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ht="13.1" x14ac:dyDescent="0.2">
      <c r="A109" s="158" t="s">
        <v>122</v>
      </c>
      <c r="B109" s="159" t="s">
        <v>83</v>
      </c>
      <c r="C109" s="179" t="s">
        <v>84</v>
      </c>
      <c r="D109" s="160"/>
      <c r="E109" s="161"/>
      <c r="F109" s="162"/>
      <c r="G109" s="162">
        <f>SUMIF(AG110:AG115,"&lt;&gt;NOR",G110:G115)</f>
        <v>0</v>
      </c>
      <c r="H109" s="162"/>
      <c r="I109" s="162">
        <f>SUM(I110:I115)</f>
        <v>0</v>
      </c>
      <c r="J109" s="162"/>
      <c r="K109" s="162">
        <f>SUM(K110:K115)</f>
        <v>0</v>
      </c>
      <c r="L109" s="162"/>
      <c r="M109" s="162">
        <f>SUM(M110:M115)</f>
        <v>0</v>
      </c>
      <c r="N109" s="161"/>
      <c r="O109" s="161">
        <f>SUM(O110:O115)</f>
        <v>0.02</v>
      </c>
      <c r="P109" s="161"/>
      <c r="Q109" s="161">
        <f>SUM(Q110:Q115)</f>
        <v>0</v>
      </c>
      <c r="R109" s="162"/>
      <c r="S109" s="162"/>
      <c r="T109" s="163"/>
      <c r="U109" s="157"/>
      <c r="V109" s="157">
        <f>SUM(V110:V115)</f>
        <v>1.03</v>
      </c>
      <c r="W109" s="157"/>
      <c r="X109" s="157"/>
      <c r="Y109" s="157"/>
      <c r="AG109" t="s">
        <v>123</v>
      </c>
    </row>
    <row r="110" spans="1:60" outlineLevel="1" x14ac:dyDescent="0.2">
      <c r="A110" s="165">
        <v>32</v>
      </c>
      <c r="B110" s="166" t="s">
        <v>265</v>
      </c>
      <c r="C110" s="181" t="s">
        <v>266</v>
      </c>
      <c r="D110" s="167" t="s">
        <v>200</v>
      </c>
      <c r="E110" s="168">
        <v>15.6</v>
      </c>
      <c r="F110" s="169"/>
      <c r="G110" s="170">
        <f>ROUND(E110*F110,2)</f>
        <v>0</v>
      </c>
      <c r="H110" s="169"/>
      <c r="I110" s="170">
        <f>ROUND(E110*H110,2)</f>
        <v>0</v>
      </c>
      <c r="J110" s="169"/>
      <c r="K110" s="170">
        <f>ROUND(E110*J110,2)</f>
        <v>0</v>
      </c>
      <c r="L110" s="170">
        <v>21</v>
      </c>
      <c r="M110" s="170">
        <f>G110*(1+L110/100)</f>
        <v>0</v>
      </c>
      <c r="N110" s="168">
        <v>0</v>
      </c>
      <c r="O110" s="168">
        <f>ROUND(E110*N110,2)</f>
        <v>0</v>
      </c>
      <c r="P110" s="168">
        <v>0</v>
      </c>
      <c r="Q110" s="168">
        <f>ROUND(E110*P110,2)</f>
        <v>0</v>
      </c>
      <c r="R110" s="170" t="s">
        <v>267</v>
      </c>
      <c r="S110" s="170" t="s">
        <v>127</v>
      </c>
      <c r="T110" s="171" t="s">
        <v>127</v>
      </c>
      <c r="U110" s="156">
        <v>6.6000000000000003E-2</v>
      </c>
      <c r="V110" s="156">
        <f>ROUND(E110*U110,2)</f>
        <v>1.03</v>
      </c>
      <c r="W110" s="156"/>
      <c r="X110" s="156" t="s">
        <v>142</v>
      </c>
      <c r="Y110" s="156" t="s">
        <v>130</v>
      </c>
      <c r="Z110" s="146"/>
      <c r="AA110" s="146"/>
      <c r="AB110" s="146"/>
      <c r="AC110" s="146"/>
      <c r="AD110" s="146"/>
      <c r="AE110" s="146"/>
      <c r="AF110" s="146"/>
      <c r="AG110" s="146" t="s">
        <v>143</v>
      </c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2" x14ac:dyDescent="0.2">
      <c r="A111" s="153"/>
      <c r="B111" s="154"/>
      <c r="C111" s="259" t="s">
        <v>268</v>
      </c>
      <c r="D111" s="260"/>
      <c r="E111" s="260"/>
      <c r="F111" s="260"/>
      <c r="G111" s="260"/>
      <c r="H111" s="156"/>
      <c r="I111" s="156"/>
      <c r="J111" s="156"/>
      <c r="K111" s="156"/>
      <c r="L111" s="156"/>
      <c r="M111" s="156"/>
      <c r="N111" s="155"/>
      <c r="O111" s="155"/>
      <c r="P111" s="155"/>
      <c r="Q111" s="155"/>
      <c r="R111" s="156"/>
      <c r="S111" s="156"/>
      <c r="T111" s="156"/>
      <c r="U111" s="156"/>
      <c r="V111" s="156"/>
      <c r="W111" s="156"/>
      <c r="X111" s="156"/>
      <c r="Y111" s="156"/>
      <c r="Z111" s="146"/>
      <c r="AA111" s="146"/>
      <c r="AB111" s="146"/>
      <c r="AC111" s="146"/>
      <c r="AD111" s="146"/>
      <c r="AE111" s="146"/>
      <c r="AF111" s="146"/>
      <c r="AG111" s="146" t="s">
        <v>145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2" x14ac:dyDescent="0.2">
      <c r="A112" s="153"/>
      <c r="B112" s="154"/>
      <c r="C112" s="192" t="s">
        <v>269</v>
      </c>
      <c r="D112" s="185"/>
      <c r="E112" s="186">
        <v>15.6</v>
      </c>
      <c r="F112" s="156"/>
      <c r="G112" s="156"/>
      <c r="H112" s="156"/>
      <c r="I112" s="156"/>
      <c r="J112" s="156"/>
      <c r="K112" s="156"/>
      <c r="L112" s="156"/>
      <c r="M112" s="156"/>
      <c r="N112" s="155"/>
      <c r="O112" s="155"/>
      <c r="P112" s="155"/>
      <c r="Q112" s="155"/>
      <c r="R112" s="156"/>
      <c r="S112" s="156"/>
      <c r="T112" s="156"/>
      <c r="U112" s="156"/>
      <c r="V112" s="156"/>
      <c r="W112" s="156"/>
      <c r="X112" s="156"/>
      <c r="Y112" s="156"/>
      <c r="Z112" s="146"/>
      <c r="AA112" s="146"/>
      <c r="AB112" s="146"/>
      <c r="AC112" s="146"/>
      <c r="AD112" s="146"/>
      <c r="AE112" s="146"/>
      <c r="AF112" s="146"/>
      <c r="AG112" s="146" t="s">
        <v>147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ht="20.95" outlineLevel="1" x14ac:dyDescent="0.2">
      <c r="A113" s="165">
        <v>33</v>
      </c>
      <c r="B113" s="166" t="s">
        <v>270</v>
      </c>
      <c r="C113" s="181" t="s">
        <v>271</v>
      </c>
      <c r="D113" s="167" t="s">
        <v>248</v>
      </c>
      <c r="E113" s="168">
        <v>2</v>
      </c>
      <c r="F113" s="169"/>
      <c r="G113" s="170">
        <f>ROUND(E113*F113,2)</f>
        <v>0</v>
      </c>
      <c r="H113" s="169"/>
      <c r="I113" s="170">
        <f>ROUND(E113*H113,2)</f>
        <v>0</v>
      </c>
      <c r="J113" s="169"/>
      <c r="K113" s="170">
        <f>ROUND(E113*J113,2)</f>
        <v>0</v>
      </c>
      <c r="L113" s="170">
        <v>21</v>
      </c>
      <c r="M113" s="170">
        <f>G113*(1+L113/100)</f>
        <v>0</v>
      </c>
      <c r="N113" s="168">
        <v>1.5E-3</v>
      </c>
      <c r="O113" s="168">
        <f>ROUND(E113*N113,2)</f>
        <v>0</v>
      </c>
      <c r="P113" s="168">
        <v>0</v>
      </c>
      <c r="Q113" s="168">
        <f>ROUND(E113*P113,2)</f>
        <v>0</v>
      </c>
      <c r="R113" s="170" t="s">
        <v>182</v>
      </c>
      <c r="S113" s="170" t="s">
        <v>127</v>
      </c>
      <c r="T113" s="171" t="s">
        <v>127</v>
      </c>
      <c r="U113" s="156">
        <v>0</v>
      </c>
      <c r="V113" s="156">
        <f>ROUND(E113*U113,2)</f>
        <v>0</v>
      </c>
      <c r="W113" s="156"/>
      <c r="X113" s="156" t="s">
        <v>183</v>
      </c>
      <c r="Y113" s="156" t="s">
        <v>130</v>
      </c>
      <c r="Z113" s="146"/>
      <c r="AA113" s="146"/>
      <c r="AB113" s="146"/>
      <c r="AC113" s="146"/>
      <c r="AD113" s="146"/>
      <c r="AE113" s="146"/>
      <c r="AF113" s="146"/>
      <c r="AG113" s="146" t="s">
        <v>184</v>
      </c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2" x14ac:dyDescent="0.2">
      <c r="A114" s="153"/>
      <c r="B114" s="154"/>
      <c r="C114" s="192" t="s">
        <v>272</v>
      </c>
      <c r="D114" s="185"/>
      <c r="E114" s="186">
        <v>2</v>
      </c>
      <c r="F114" s="156"/>
      <c r="G114" s="156"/>
      <c r="H114" s="156"/>
      <c r="I114" s="156"/>
      <c r="J114" s="156"/>
      <c r="K114" s="156"/>
      <c r="L114" s="156"/>
      <c r="M114" s="156"/>
      <c r="N114" s="155"/>
      <c r="O114" s="155"/>
      <c r="P114" s="155"/>
      <c r="Q114" s="155"/>
      <c r="R114" s="156"/>
      <c r="S114" s="156"/>
      <c r="T114" s="156"/>
      <c r="U114" s="156"/>
      <c r="V114" s="156"/>
      <c r="W114" s="156"/>
      <c r="X114" s="156"/>
      <c r="Y114" s="156"/>
      <c r="Z114" s="146"/>
      <c r="AA114" s="146"/>
      <c r="AB114" s="146"/>
      <c r="AC114" s="146"/>
      <c r="AD114" s="146"/>
      <c r="AE114" s="146"/>
      <c r="AF114" s="146"/>
      <c r="AG114" s="146" t="s">
        <v>147</v>
      </c>
      <c r="AH114" s="146">
        <v>0</v>
      </c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ht="20.95" outlineLevel="1" x14ac:dyDescent="0.2">
      <c r="A115" s="172">
        <v>34</v>
      </c>
      <c r="B115" s="173" t="s">
        <v>273</v>
      </c>
      <c r="C115" s="180" t="s">
        <v>271</v>
      </c>
      <c r="D115" s="174" t="s">
        <v>248</v>
      </c>
      <c r="E115" s="175">
        <v>3</v>
      </c>
      <c r="F115" s="176"/>
      <c r="G115" s="177">
        <f>ROUND(E115*F115,2)</f>
        <v>0</v>
      </c>
      <c r="H115" s="176"/>
      <c r="I115" s="177">
        <f>ROUND(E115*H115,2)</f>
        <v>0</v>
      </c>
      <c r="J115" s="176"/>
      <c r="K115" s="177">
        <f>ROUND(E115*J115,2)</f>
        <v>0</v>
      </c>
      <c r="L115" s="177">
        <v>21</v>
      </c>
      <c r="M115" s="177">
        <f>G115*(1+L115/100)</f>
        <v>0</v>
      </c>
      <c r="N115" s="175">
        <v>7.4999999999999997E-3</v>
      </c>
      <c r="O115" s="175">
        <f>ROUND(E115*N115,2)</f>
        <v>0.02</v>
      </c>
      <c r="P115" s="175">
        <v>0</v>
      </c>
      <c r="Q115" s="175">
        <f>ROUND(E115*P115,2)</f>
        <v>0</v>
      </c>
      <c r="R115" s="177" t="s">
        <v>182</v>
      </c>
      <c r="S115" s="177" t="s">
        <v>127</v>
      </c>
      <c r="T115" s="178" t="s">
        <v>127</v>
      </c>
      <c r="U115" s="156">
        <v>0</v>
      </c>
      <c r="V115" s="156">
        <f>ROUND(E115*U115,2)</f>
        <v>0</v>
      </c>
      <c r="W115" s="156"/>
      <c r="X115" s="156" t="s">
        <v>183</v>
      </c>
      <c r="Y115" s="156" t="s">
        <v>130</v>
      </c>
      <c r="Z115" s="146"/>
      <c r="AA115" s="146"/>
      <c r="AB115" s="146"/>
      <c r="AC115" s="146"/>
      <c r="AD115" s="146"/>
      <c r="AE115" s="146"/>
      <c r="AF115" s="146"/>
      <c r="AG115" s="146" t="s">
        <v>184</v>
      </c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ht="13.1" x14ac:dyDescent="0.2">
      <c r="A116" s="158" t="s">
        <v>122</v>
      </c>
      <c r="B116" s="159" t="s">
        <v>85</v>
      </c>
      <c r="C116" s="179" t="s">
        <v>86</v>
      </c>
      <c r="D116" s="160"/>
      <c r="E116" s="161"/>
      <c r="F116" s="162"/>
      <c r="G116" s="162">
        <f>SUMIF(AG117:AG137,"&lt;&gt;NOR",G117:G137)</f>
        <v>0</v>
      </c>
      <c r="H116" s="162"/>
      <c r="I116" s="162">
        <f>SUM(I117:I137)</f>
        <v>0</v>
      </c>
      <c r="J116" s="162"/>
      <c r="K116" s="162">
        <f>SUM(K117:K137)</f>
        <v>0</v>
      </c>
      <c r="L116" s="162"/>
      <c r="M116" s="162">
        <f>SUM(M117:M137)</f>
        <v>0</v>
      </c>
      <c r="N116" s="161"/>
      <c r="O116" s="161">
        <f>SUM(O117:O137)</f>
        <v>14.129999999999999</v>
      </c>
      <c r="P116" s="161"/>
      <c r="Q116" s="161">
        <f>SUM(Q117:Q137)</f>
        <v>0</v>
      </c>
      <c r="R116" s="162"/>
      <c r="S116" s="162"/>
      <c r="T116" s="163"/>
      <c r="U116" s="157"/>
      <c r="V116" s="157">
        <f>SUM(V117:V137)</f>
        <v>14.719999999999999</v>
      </c>
      <c r="W116" s="157"/>
      <c r="X116" s="157"/>
      <c r="Y116" s="157"/>
      <c r="AG116" t="s">
        <v>123</v>
      </c>
    </row>
    <row r="117" spans="1:60" outlineLevel="1" x14ac:dyDescent="0.2">
      <c r="A117" s="165">
        <v>35</v>
      </c>
      <c r="B117" s="166" t="s">
        <v>274</v>
      </c>
      <c r="C117" s="181" t="s">
        <v>275</v>
      </c>
      <c r="D117" s="167" t="s">
        <v>140</v>
      </c>
      <c r="E117" s="168">
        <v>8.6240000000000006</v>
      </c>
      <c r="F117" s="169"/>
      <c r="G117" s="170">
        <f>ROUND(E117*F117,2)</f>
        <v>0</v>
      </c>
      <c r="H117" s="169"/>
      <c r="I117" s="170">
        <f>ROUND(E117*H117,2)</f>
        <v>0</v>
      </c>
      <c r="J117" s="169"/>
      <c r="K117" s="170">
        <f>ROUND(E117*J117,2)</f>
        <v>0</v>
      </c>
      <c r="L117" s="170">
        <v>21</v>
      </c>
      <c r="M117" s="170">
        <f>G117*(1+L117/100)</f>
        <v>0</v>
      </c>
      <c r="N117" s="168">
        <v>1.63</v>
      </c>
      <c r="O117" s="168">
        <f>ROUND(E117*N117,2)</f>
        <v>14.06</v>
      </c>
      <c r="P117" s="168">
        <v>0</v>
      </c>
      <c r="Q117" s="168">
        <f>ROUND(E117*P117,2)</f>
        <v>0</v>
      </c>
      <c r="R117" s="170" t="s">
        <v>276</v>
      </c>
      <c r="S117" s="170" t="s">
        <v>127</v>
      </c>
      <c r="T117" s="171" t="s">
        <v>127</v>
      </c>
      <c r="U117" s="156">
        <v>0.92</v>
      </c>
      <c r="V117" s="156">
        <f>ROUND(E117*U117,2)</f>
        <v>7.93</v>
      </c>
      <c r="W117" s="156"/>
      <c r="X117" s="156" t="s">
        <v>142</v>
      </c>
      <c r="Y117" s="156" t="s">
        <v>130</v>
      </c>
      <c r="Z117" s="146"/>
      <c r="AA117" s="146"/>
      <c r="AB117" s="146"/>
      <c r="AC117" s="146"/>
      <c r="AD117" s="146"/>
      <c r="AE117" s="146"/>
      <c r="AF117" s="146"/>
      <c r="AG117" s="146" t="s">
        <v>143</v>
      </c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2" x14ac:dyDescent="0.2">
      <c r="A118" s="153"/>
      <c r="B118" s="154"/>
      <c r="C118" s="259" t="s">
        <v>277</v>
      </c>
      <c r="D118" s="260"/>
      <c r="E118" s="260"/>
      <c r="F118" s="260"/>
      <c r="G118" s="260"/>
      <c r="H118" s="156"/>
      <c r="I118" s="156"/>
      <c r="J118" s="156"/>
      <c r="K118" s="156"/>
      <c r="L118" s="156"/>
      <c r="M118" s="156"/>
      <c r="N118" s="155"/>
      <c r="O118" s="155"/>
      <c r="P118" s="155"/>
      <c r="Q118" s="155"/>
      <c r="R118" s="156"/>
      <c r="S118" s="156"/>
      <c r="T118" s="156"/>
      <c r="U118" s="156"/>
      <c r="V118" s="156"/>
      <c r="W118" s="156"/>
      <c r="X118" s="156"/>
      <c r="Y118" s="156"/>
      <c r="Z118" s="146"/>
      <c r="AA118" s="146"/>
      <c r="AB118" s="146"/>
      <c r="AC118" s="146"/>
      <c r="AD118" s="146"/>
      <c r="AE118" s="146"/>
      <c r="AF118" s="146"/>
      <c r="AG118" s="146" t="s">
        <v>145</v>
      </c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2" x14ac:dyDescent="0.2">
      <c r="A119" s="153"/>
      <c r="B119" s="154"/>
      <c r="C119" s="192" t="s">
        <v>156</v>
      </c>
      <c r="D119" s="185"/>
      <c r="E119" s="186">
        <v>8.6199999999999992</v>
      </c>
      <c r="F119" s="156"/>
      <c r="G119" s="156"/>
      <c r="H119" s="156"/>
      <c r="I119" s="156"/>
      <c r="J119" s="156"/>
      <c r="K119" s="156"/>
      <c r="L119" s="156"/>
      <c r="M119" s="156"/>
      <c r="N119" s="155"/>
      <c r="O119" s="155"/>
      <c r="P119" s="155"/>
      <c r="Q119" s="155"/>
      <c r="R119" s="156"/>
      <c r="S119" s="156"/>
      <c r="T119" s="156"/>
      <c r="U119" s="156"/>
      <c r="V119" s="156"/>
      <c r="W119" s="156"/>
      <c r="X119" s="156"/>
      <c r="Y119" s="156"/>
      <c r="Z119" s="146"/>
      <c r="AA119" s="146"/>
      <c r="AB119" s="146"/>
      <c r="AC119" s="146"/>
      <c r="AD119" s="146"/>
      <c r="AE119" s="146"/>
      <c r="AF119" s="146"/>
      <c r="AG119" s="146" t="s">
        <v>147</v>
      </c>
      <c r="AH119" s="146">
        <v>0</v>
      </c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ht="20.95" outlineLevel="1" x14ac:dyDescent="0.2">
      <c r="A120" s="165">
        <v>36</v>
      </c>
      <c r="B120" s="166" t="s">
        <v>278</v>
      </c>
      <c r="C120" s="181" t="s">
        <v>279</v>
      </c>
      <c r="D120" s="167" t="s">
        <v>200</v>
      </c>
      <c r="E120" s="168">
        <v>24.5</v>
      </c>
      <c r="F120" s="169"/>
      <c r="G120" s="170">
        <f>ROUND(E120*F120,2)</f>
        <v>0</v>
      </c>
      <c r="H120" s="169"/>
      <c r="I120" s="170">
        <f>ROUND(E120*H120,2)</f>
        <v>0</v>
      </c>
      <c r="J120" s="169"/>
      <c r="K120" s="170">
        <f>ROUND(E120*J120,2)</f>
        <v>0</v>
      </c>
      <c r="L120" s="170">
        <v>21</v>
      </c>
      <c r="M120" s="170">
        <f>G120*(1+L120/100)</f>
        <v>0</v>
      </c>
      <c r="N120" s="168">
        <v>0</v>
      </c>
      <c r="O120" s="168">
        <f>ROUND(E120*N120,2)</f>
        <v>0</v>
      </c>
      <c r="P120" s="168">
        <v>0</v>
      </c>
      <c r="Q120" s="168">
        <f>ROUND(E120*P120,2)</f>
        <v>0</v>
      </c>
      <c r="R120" s="170" t="s">
        <v>267</v>
      </c>
      <c r="S120" s="170" t="s">
        <v>127</v>
      </c>
      <c r="T120" s="171" t="s">
        <v>127</v>
      </c>
      <c r="U120" s="156">
        <v>5.5E-2</v>
      </c>
      <c r="V120" s="156">
        <f>ROUND(E120*U120,2)</f>
        <v>1.35</v>
      </c>
      <c r="W120" s="156"/>
      <c r="X120" s="156" t="s">
        <v>142</v>
      </c>
      <c r="Y120" s="156" t="s">
        <v>130</v>
      </c>
      <c r="Z120" s="146"/>
      <c r="AA120" s="146"/>
      <c r="AB120" s="146"/>
      <c r="AC120" s="146"/>
      <c r="AD120" s="146"/>
      <c r="AE120" s="146"/>
      <c r="AF120" s="146"/>
      <c r="AG120" s="146" t="s">
        <v>143</v>
      </c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2" x14ac:dyDescent="0.2">
      <c r="A121" s="153"/>
      <c r="B121" s="154"/>
      <c r="C121" s="192" t="s">
        <v>280</v>
      </c>
      <c r="D121" s="185"/>
      <c r="E121" s="186">
        <v>24.5</v>
      </c>
      <c r="F121" s="156"/>
      <c r="G121" s="156"/>
      <c r="H121" s="156"/>
      <c r="I121" s="156"/>
      <c r="J121" s="156"/>
      <c r="K121" s="156"/>
      <c r="L121" s="156"/>
      <c r="M121" s="156"/>
      <c r="N121" s="155"/>
      <c r="O121" s="155"/>
      <c r="P121" s="155"/>
      <c r="Q121" s="155"/>
      <c r="R121" s="156"/>
      <c r="S121" s="156"/>
      <c r="T121" s="156"/>
      <c r="U121" s="156"/>
      <c r="V121" s="156"/>
      <c r="W121" s="156"/>
      <c r="X121" s="156"/>
      <c r="Y121" s="156"/>
      <c r="Z121" s="146"/>
      <c r="AA121" s="146"/>
      <c r="AB121" s="146"/>
      <c r="AC121" s="146"/>
      <c r="AD121" s="146"/>
      <c r="AE121" s="146"/>
      <c r="AF121" s="146"/>
      <c r="AG121" s="146" t="s">
        <v>147</v>
      </c>
      <c r="AH121" s="146">
        <v>0</v>
      </c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1" x14ac:dyDescent="0.2">
      <c r="A122" s="165">
        <v>37</v>
      </c>
      <c r="B122" s="166" t="s">
        <v>281</v>
      </c>
      <c r="C122" s="181" t="s">
        <v>282</v>
      </c>
      <c r="D122" s="167" t="s">
        <v>188</v>
      </c>
      <c r="E122" s="168">
        <v>72.52</v>
      </c>
      <c r="F122" s="169"/>
      <c r="G122" s="170">
        <f>ROUND(E122*F122,2)</f>
        <v>0</v>
      </c>
      <c r="H122" s="169"/>
      <c r="I122" s="170">
        <f>ROUND(E122*H122,2)</f>
        <v>0</v>
      </c>
      <c r="J122" s="169"/>
      <c r="K122" s="170">
        <f>ROUND(E122*J122,2)</f>
        <v>0</v>
      </c>
      <c r="L122" s="170">
        <v>21</v>
      </c>
      <c r="M122" s="170">
        <f>G122*(1+L122/100)</f>
        <v>0</v>
      </c>
      <c r="N122" s="168">
        <v>1.8000000000000001E-4</v>
      </c>
      <c r="O122" s="168">
        <f>ROUND(E122*N122,2)</f>
        <v>0.01</v>
      </c>
      <c r="P122" s="168">
        <v>0</v>
      </c>
      <c r="Q122" s="168">
        <f>ROUND(E122*P122,2)</f>
        <v>0</v>
      </c>
      <c r="R122" s="170" t="s">
        <v>276</v>
      </c>
      <c r="S122" s="170" t="s">
        <v>127</v>
      </c>
      <c r="T122" s="171" t="s">
        <v>127</v>
      </c>
      <c r="U122" s="156">
        <v>7.4999999999999997E-2</v>
      </c>
      <c r="V122" s="156">
        <f>ROUND(E122*U122,2)</f>
        <v>5.44</v>
      </c>
      <c r="W122" s="156"/>
      <c r="X122" s="156" t="s">
        <v>142</v>
      </c>
      <c r="Y122" s="156" t="s">
        <v>130</v>
      </c>
      <c r="Z122" s="146"/>
      <c r="AA122" s="146"/>
      <c r="AB122" s="146"/>
      <c r="AC122" s="146"/>
      <c r="AD122" s="146"/>
      <c r="AE122" s="146"/>
      <c r="AF122" s="146"/>
      <c r="AG122" s="146" t="s">
        <v>143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2" x14ac:dyDescent="0.2">
      <c r="A123" s="153"/>
      <c r="B123" s="154"/>
      <c r="C123" s="259" t="s">
        <v>283</v>
      </c>
      <c r="D123" s="260"/>
      <c r="E123" s="260"/>
      <c r="F123" s="260"/>
      <c r="G123" s="260"/>
      <c r="H123" s="156"/>
      <c r="I123" s="156"/>
      <c r="J123" s="156"/>
      <c r="K123" s="156"/>
      <c r="L123" s="156"/>
      <c r="M123" s="156"/>
      <c r="N123" s="155"/>
      <c r="O123" s="155"/>
      <c r="P123" s="155"/>
      <c r="Q123" s="155"/>
      <c r="R123" s="156"/>
      <c r="S123" s="156"/>
      <c r="T123" s="156"/>
      <c r="U123" s="156"/>
      <c r="V123" s="156"/>
      <c r="W123" s="156"/>
      <c r="X123" s="156"/>
      <c r="Y123" s="156"/>
      <c r="Z123" s="146"/>
      <c r="AA123" s="146"/>
      <c r="AB123" s="146"/>
      <c r="AC123" s="146"/>
      <c r="AD123" s="146"/>
      <c r="AE123" s="146"/>
      <c r="AF123" s="146"/>
      <c r="AG123" s="146" t="s">
        <v>145</v>
      </c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2" x14ac:dyDescent="0.2">
      <c r="A124" s="153"/>
      <c r="B124" s="154"/>
      <c r="C124" s="192" t="s">
        <v>284</v>
      </c>
      <c r="D124" s="185"/>
      <c r="E124" s="186">
        <v>62.72</v>
      </c>
      <c r="F124" s="156"/>
      <c r="G124" s="156"/>
      <c r="H124" s="156"/>
      <c r="I124" s="156"/>
      <c r="J124" s="156"/>
      <c r="K124" s="156"/>
      <c r="L124" s="156"/>
      <c r="M124" s="156"/>
      <c r="N124" s="155"/>
      <c r="O124" s="155"/>
      <c r="P124" s="155"/>
      <c r="Q124" s="155"/>
      <c r="R124" s="156"/>
      <c r="S124" s="156"/>
      <c r="T124" s="156"/>
      <c r="U124" s="156"/>
      <c r="V124" s="156"/>
      <c r="W124" s="156"/>
      <c r="X124" s="156"/>
      <c r="Y124" s="156"/>
      <c r="Z124" s="146"/>
      <c r="AA124" s="146"/>
      <c r="AB124" s="146"/>
      <c r="AC124" s="146"/>
      <c r="AD124" s="146"/>
      <c r="AE124" s="146"/>
      <c r="AF124" s="146"/>
      <c r="AG124" s="146" t="s">
        <v>147</v>
      </c>
      <c r="AH124" s="146">
        <v>0</v>
      </c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3" x14ac:dyDescent="0.2">
      <c r="A125" s="153"/>
      <c r="B125" s="154"/>
      <c r="C125" s="192" t="s">
        <v>285</v>
      </c>
      <c r="D125" s="185"/>
      <c r="E125" s="186">
        <v>9.8000000000000007</v>
      </c>
      <c r="F125" s="156"/>
      <c r="G125" s="156"/>
      <c r="H125" s="156"/>
      <c r="I125" s="156"/>
      <c r="J125" s="156"/>
      <c r="K125" s="156"/>
      <c r="L125" s="156"/>
      <c r="M125" s="156"/>
      <c r="N125" s="155"/>
      <c r="O125" s="155"/>
      <c r="P125" s="155"/>
      <c r="Q125" s="155"/>
      <c r="R125" s="156"/>
      <c r="S125" s="156"/>
      <c r="T125" s="156"/>
      <c r="U125" s="156"/>
      <c r="V125" s="156"/>
      <c r="W125" s="156"/>
      <c r="X125" s="156"/>
      <c r="Y125" s="156"/>
      <c r="Z125" s="146"/>
      <c r="AA125" s="146"/>
      <c r="AB125" s="146"/>
      <c r="AC125" s="146"/>
      <c r="AD125" s="146"/>
      <c r="AE125" s="146"/>
      <c r="AF125" s="146"/>
      <c r="AG125" s="146" t="s">
        <v>147</v>
      </c>
      <c r="AH125" s="146">
        <v>0</v>
      </c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1" x14ac:dyDescent="0.2">
      <c r="A126" s="172">
        <v>38</v>
      </c>
      <c r="B126" s="173" t="s">
        <v>286</v>
      </c>
      <c r="C126" s="180" t="s">
        <v>287</v>
      </c>
      <c r="D126" s="174" t="s">
        <v>248</v>
      </c>
      <c r="E126" s="175">
        <v>1</v>
      </c>
      <c r="F126" s="176"/>
      <c r="G126" s="177">
        <f>ROUND(E126*F126,2)</f>
        <v>0</v>
      </c>
      <c r="H126" s="176"/>
      <c r="I126" s="177">
        <f>ROUND(E126*H126,2)</f>
        <v>0</v>
      </c>
      <c r="J126" s="176"/>
      <c r="K126" s="177">
        <f>ROUND(E126*J126,2)</f>
        <v>0</v>
      </c>
      <c r="L126" s="177">
        <v>21</v>
      </c>
      <c r="M126" s="177">
        <f>G126*(1+L126/100)</f>
        <v>0</v>
      </c>
      <c r="N126" s="175">
        <v>2.0039999999999999E-2</v>
      </c>
      <c r="O126" s="175">
        <f>ROUND(E126*N126,2)</f>
        <v>0.02</v>
      </c>
      <c r="P126" s="175">
        <v>0</v>
      </c>
      <c r="Q126" s="175">
        <f>ROUND(E126*P126,2)</f>
        <v>0</v>
      </c>
      <c r="R126" s="177"/>
      <c r="S126" s="177" t="s">
        <v>234</v>
      </c>
      <c r="T126" s="178" t="s">
        <v>128</v>
      </c>
      <c r="U126" s="156">
        <v>0</v>
      </c>
      <c r="V126" s="156">
        <f>ROUND(E126*U126,2)</f>
        <v>0</v>
      </c>
      <c r="W126" s="156"/>
      <c r="X126" s="156" t="s">
        <v>142</v>
      </c>
      <c r="Y126" s="156" t="s">
        <v>130</v>
      </c>
      <c r="Z126" s="146"/>
      <c r="AA126" s="146"/>
      <c r="AB126" s="146"/>
      <c r="AC126" s="146"/>
      <c r="AD126" s="146"/>
      <c r="AE126" s="146"/>
      <c r="AF126" s="146"/>
      <c r="AG126" s="146" t="s">
        <v>143</v>
      </c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ht="20.95" outlineLevel="1" x14ac:dyDescent="0.2">
      <c r="A127" s="165">
        <v>39</v>
      </c>
      <c r="B127" s="166" t="s">
        <v>288</v>
      </c>
      <c r="C127" s="181" t="s">
        <v>289</v>
      </c>
      <c r="D127" s="167" t="s">
        <v>200</v>
      </c>
      <c r="E127" s="168">
        <v>26.95</v>
      </c>
      <c r="F127" s="169"/>
      <c r="G127" s="170">
        <f>ROUND(E127*F127,2)</f>
        <v>0</v>
      </c>
      <c r="H127" s="169"/>
      <c r="I127" s="170">
        <f>ROUND(E127*H127,2)</f>
        <v>0</v>
      </c>
      <c r="J127" s="169"/>
      <c r="K127" s="170">
        <f>ROUND(E127*J127,2)</f>
        <v>0</v>
      </c>
      <c r="L127" s="170">
        <v>21</v>
      </c>
      <c r="M127" s="170">
        <f>G127*(1+L127/100)</f>
        <v>0</v>
      </c>
      <c r="N127" s="168">
        <v>4.8000000000000001E-4</v>
      </c>
      <c r="O127" s="168">
        <f>ROUND(E127*N127,2)</f>
        <v>0.01</v>
      </c>
      <c r="P127" s="168">
        <v>0</v>
      </c>
      <c r="Q127" s="168">
        <f>ROUND(E127*P127,2)</f>
        <v>0</v>
      </c>
      <c r="R127" s="170" t="s">
        <v>182</v>
      </c>
      <c r="S127" s="170" t="s">
        <v>127</v>
      </c>
      <c r="T127" s="171" t="s">
        <v>127</v>
      </c>
      <c r="U127" s="156">
        <v>0</v>
      </c>
      <c r="V127" s="156">
        <f>ROUND(E127*U127,2)</f>
        <v>0</v>
      </c>
      <c r="W127" s="156"/>
      <c r="X127" s="156" t="s">
        <v>183</v>
      </c>
      <c r="Y127" s="156" t="s">
        <v>130</v>
      </c>
      <c r="Z127" s="146"/>
      <c r="AA127" s="146"/>
      <c r="AB127" s="146"/>
      <c r="AC127" s="146"/>
      <c r="AD127" s="146"/>
      <c r="AE127" s="146"/>
      <c r="AF127" s="146"/>
      <c r="AG127" s="146" t="s">
        <v>184</v>
      </c>
      <c r="AH127" s="146"/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2" x14ac:dyDescent="0.2">
      <c r="A128" s="153"/>
      <c r="B128" s="154"/>
      <c r="C128" s="192" t="s">
        <v>290</v>
      </c>
      <c r="D128" s="185"/>
      <c r="E128" s="186">
        <v>26.95</v>
      </c>
      <c r="F128" s="156"/>
      <c r="G128" s="156"/>
      <c r="H128" s="156"/>
      <c r="I128" s="156"/>
      <c r="J128" s="156"/>
      <c r="K128" s="156"/>
      <c r="L128" s="156"/>
      <c r="M128" s="156"/>
      <c r="N128" s="155"/>
      <c r="O128" s="155"/>
      <c r="P128" s="155"/>
      <c r="Q128" s="155"/>
      <c r="R128" s="156"/>
      <c r="S128" s="156"/>
      <c r="T128" s="156"/>
      <c r="U128" s="156"/>
      <c r="V128" s="156"/>
      <c r="W128" s="156"/>
      <c r="X128" s="156"/>
      <c r="Y128" s="156"/>
      <c r="Z128" s="146"/>
      <c r="AA128" s="146"/>
      <c r="AB128" s="146"/>
      <c r="AC128" s="146"/>
      <c r="AD128" s="146"/>
      <c r="AE128" s="146"/>
      <c r="AF128" s="146"/>
      <c r="AG128" s="146" t="s">
        <v>147</v>
      </c>
      <c r="AH128" s="146">
        <v>0</v>
      </c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ht="20.95" outlineLevel="1" x14ac:dyDescent="0.2">
      <c r="A129" s="172">
        <v>40</v>
      </c>
      <c r="B129" s="173" t="s">
        <v>291</v>
      </c>
      <c r="C129" s="180" t="s">
        <v>292</v>
      </c>
      <c r="D129" s="174" t="s">
        <v>248</v>
      </c>
      <c r="E129" s="175">
        <v>1</v>
      </c>
      <c r="F129" s="176"/>
      <c r="G129" s="177">
        <f>ROUND(E129*F129,2)</f>
        <v>0</v>
      </c>
      <c r="H129" s="176"/>
      <c r="I129" s="177">
        <f>ROUND(E129*H129,2)</f>
        <v>0</v>
      </c>
      <c r="J129" s="176"/>
      <c r="K129" s="177">
        <f>ROUND(E129*J129,2)</f>
        <v>0</v>
      </c>
      <c r="L129" s="177">
        <v>21</v>
      </c>
      <c r="M129" s="177">
        <f>G129*(1+L129/100)</f>
        <v>0</v>
      </c>
      <c r="N129" s="175">
        <v>0</v>
      </c>
      <c r="O129" s="175">
        <f>ROUND(E129*N129,2)</f>
        <v>0</v>
      </c>
      <c r="P129" s="175">
        <v>0</v>
      </c>
      <c r="Q129" s="175">
        <f>ROUND(E129*P129,2)</f>
        <v>0</v>
      </c>
      <c r="R129" s="177" t="s">
        <v>182</v>
      </c>
      <c r="S129" s="177" t="s">
        <v>127</v>
      </c>
      <c r="T129" s="178" t="s">
        <v>127</v>
      </c>
      <c r="U129" s="156">
        <v>0</v>
      </c>
      <c r="V129" s="156">
        <f>ROUND(E129*U129,2)</f>
        <v>0</v>
      </c>
      <c r="W129" s="156"/>
      <c r="X129" s="156" t="s">
        <v>183</v>
      </c>
      <c r="Y129" s="156" t="s">
        <v>130</v>
      </c>
      <c r="Z129" s="146"/>
      <c r="AA129" s="146"/>
      <c r="AB129" s="146"/>
      <c r="AC129" s="146"/>
      <c r="AD129" s="146"/>
      <c r="AE129" s="146"/>
      <c r="AF129" s="146"/>
      <c r="AG129" s="146" t="s">
        <v>184</v>
      </c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1" x14ac:dyDescent="0.2">
      <c r="A130" s="172">
        <v>41</v>
      </c>
      <c r="B130" s="173" t="s">
        <v>293</v>
      </c>
      <c r="C130" s="180" t="s">
        <v>294</v>
      </c>
      <c r="D130" s="174" t="s">
        <v>248</v>
      </c>
      <c r="E130" s="175">
        <v>1</v>
      </c>
      <c r="F130" s="176"/>
      <c r="G130" s="177">
        <f>ROUND(E130*F130,2)</f>
        <v>0</v>
      </c>
      <c r="H130" s="176"/>
      <c r="I130" s="177">
        <f>ROUND(E130*H130,2)</f>
        <v>0</v>
      </c>
      <c r="J130" s="176"/>
      <c r="K130" s="177">
        <f>ROUND(E130*J130,2)</f>
        <v>0</v>
      </c>
      <c r="L130" s="177">
        <v>21</v>
      </c>
      <c r="M130" s="177">
        <f>G130*(1+L130/100)</f>
        <v>0</v>
      </c>
      <c r="N130" s="175">
        <v>0</v>
      </c>
      <c r="O130" s="175">
        <f>ROUND(E130*N130,2)</f>
        <v>0</v>
      </c>
      <c r="P130" s="175">
        <v>0</v>
      </c>
      <c r="Q130" s="175">
        <f>ROUND(E130*P130,2)</f>
        <v>0</v>
      </c>
      <c r="R130" s="177" t="s">
        <v>182</v>
      </c>
      <c r="S130" s="177" t="s">
        <v>127</v>
      </c>
      <c r="T130" s="178" t="s">
        <v>127</v>
      </c>
      <c r="U130" s="156">
        <v>0</v>
      </c>
      <c r="V130" s="156">
        <f>ROUND(E130*U130,2)</f>
        <v>0</v>
      </c>
      <c r="W130" s="156"/>
      <c r="X130" s="156" t="s">
        <v>183</v>
      </c>
      <c r="Y130" s="156" t="s">
        <v>130</v>
      </c>
      <c r="Z130" s="146"/>
      <c r="AA130" s="146"/>
      <c r="AB130" s="146"/>
      <c r="AC130" s="146"/>
      <c r="AD130" s="146"/>
      <c r="AE130" s="146"/>
      <c r="AF130" s="146"/>
      <c r="AG130" s="146" t="s">
        <v>184</v>
      </c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ht="20.95" outlineLevel="1" x14ac:dyDescent="0.2">
      <c r="A131" s="165">
        <v>42</v>
      </c>
      <c r="B131" s="166" t="s">
        <v>295</v>
      </c>
      <c r="C131" s="181" t="s">
        <v>296</v>
      </c>
      <c r="D131" s="167" t="s">
        <v>188</v>
      </c>
      <c r="E131" s="168">
        <v>87.024000000000001</v>
      </c>
      <c r="F131" s="169"/>
      <c r="G131" s="170">
        <f>ROUND(E131*F131,2)</f>
        <v>0</v>
      </c>
      <c r="H131" s="169"/>
      <c r="I131" s="170">
        <f>ROUND(E131*H131,2)</f>
        <v>0</v>
      </c>
      <c r="J131" s="169"/>
      <c r="K131" s="170">
        <f>ROUND(E131*J131,2)</f>
        <v>0</v>
      </c>
      <c r="L131" s="170">
        <v>21</v>
      </c>
      <c r="M131" s="170">
        <f>G131*(1+L131/100)</f>
        <v>0</v>
      </c>
      <c r="N131" s="168">
        <v>2.9999999999999997E-4</v>
      </c>
      <c r="O131" s="168">
        <f>ROUND(E131*N131,2)</f>
        <v>0.03</v>
      </c>
      <c r="P131" s="168">
        <v>0</v>
      </c>
      <c r="Q131" s="168">
        <f>ROUND(E131*P131,2)</f>
        <v>0</v>
      </c>
      <c r="R131" s="170" t="s">
        <v>182</v>
      </c>
      <c r="S131" s="170" t="s">
        <v>127</v>
      </c>
      <c r="T131" s="171" t="s">
        <v>127</v>
      </c>
      <c r="U131" s="156">
        <v>0</v>
      </c>
      <c r="V131" s="156">
        <f>ROUND(E131*U131,2)</f>
        <v>0</v>
      </c>
      <c r="W131" s="156"/>
      <c r="X131" s="156" t="s">
        <v>183</v>
      </c>
      <c r="Y131" s="156" t="s">
        <v>130</v>
      </c>
      <c r="Z131" s="146"/>
      <c r="AA131" s="146"/>
      <c r="AB131" s="146"/>
      <c r="AC131" s="146"/>
      <c r="AD131" s="146"/>
      <c r="AE131" s="146"/>
      <c r="AF131" s="146"/>
      <c r="AG131" s="146" t="s">
        <v>184</v>
      </c>
      <c r="AH131" s="146"/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2" x14ac:dyDescent="0.2">
      <c r="A132" s="153"/>
      <c r="B132" s="154"/>
      <c r="C132" s="193" t="s">
        <v>159</v>
      </c>
      <c r="D132" s="187"/>
      <c r="E132" s="188"/>
      <c r="F132" s="156"/>
      <c r="G132" s="156"/>
      <c r="H132" s="156"/>
      <c r="I132" s="156"/>
      <c r="J132" s="156"/>
      <c r="K132" s="156"/>
      <c r="L132" s="156"/>
      <c r="M132" s="156"/>
      <c r="N132" s="155"/>
      <c r="O132" s="155"/>
      <c r="P132" s="155"/>
      <c r="Q132" s="155"/>
      <c r="R132" s="156"/>
      <c r="S132" s="156"/>
      <c r="T132" s="156"/>
      <c r="U132" s="156"/>
      <c r="V132" s="156"/>
      <c r="W132" s="156"/>
      <c r="X132" s="156"/>
      <c r="Y132" s="156"/>
      <c r="Z132" s="146"/>
      <c r="AA132" s="146"/>
      <c r="AB132" s="146"/>
      <c r="AC132" s="146"/>
      <c r="AD132" s="146"/>
      <c r="AE132" s="146"/>
      <c r="AF132" s="146"/>
      <c r="AG132" s="146" t="s">
        <v>147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3" x14ac:dyDescent="0.2">
      <c r="A133" s="153"/>
      <c r="B133" s="154"/>
      <c r="C133" s="194" t="s">
        <v>297</v>
      </c>
      <c r="D133" s="187"/>
      <c r="E133" s="188">
        <v>62.72</v>
      </c>
      <c r="F133" s="156"/>
      <c r="G133" s="156"/>
      <c r="H133" s="156"/>
      <c r="I133" s="156"/>
      <c r="J133" s="156"/>
      <c r="K133" s="156"/>
      <c r="L133" s="156"/>
      <c r="M133" s="156"/>
      <c r="N133" s="155"/>
      <c r="O133" s="155"/>
      <c r="P133" s="155"/>
      <c r="Q133" s="155"/>
      <c r="R133" s="156"/>
      <c r="S133" s="156"/>
      <c r="T133" s="156"/>
      <c r="U133" s="156"/>
      <c r="V133" s="156"/>
      <c r="W133" s="156"/>
      <c r="X133" s="156"/>
      <c r="Y133" s="156"/>
      <c r="Z133" s="146"/>
      <c r="AA133" s="146"/>
      <c r="AB133" s="146"/>
      <c r="AC133" s="146"/>
      <c r="AD133" s="146"/>
      <c r="AE133" s="146"/>
      <c r="AF133" s="146"/>
      <c r="AG133" s="146" t="s">
        <v>147</v>
      </c>
      <c r="AH133" s="146">
        <v>2</v>
      </c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3" x14ac:dyDescent="0.2">
      <c r="A134" s="153"/>
      <c r="B134" s="154"/>
      <c r="C134" s="194" t="s">
        <v>298</v>
      </c>
      <c r="D134" s="187"/>
      <c r="E134" s="188">
        <v>9.8000000000000007</v>
      </c>
      <c r="F134" s="156"/>
      <c r="G134" s="156"/>
      <c r="H134" s="156"/>
      <c r="I134" s="156"/>
      <c r="J134" s="156"/>
      <c r="K134" s="156"/>
      <c r="L134" s="156"/>
      <c r="M134" s="156"/>
      <c r="N134" s="155"/>
      <c r="O134" s="155"/>
      <c r="P134" s="155"/>
      <c r="Q134" s="155"/>
      <c r="R134" s="156"/>
      <c r="S134" s="156"/>
      <c r="T134" s="156"/>
      <c r="U134" s="156"/>
      <c r="V134" s="156"/>
      <c r="W134" s="156"/>
      <c r="X134" s="156"/>
      <c r="Y134" s="156"/>
      <c r="Z134" s="146"/>
      <c r="AA134" s="146"/>
      <c r="AB134" s="146"/>
      <c r="AC134" s="146"/>
      <c r="AD134" s="146"/>
      <c r="AE134" s="146"/>
      <c r="AF134" s="146"/>
      <c r="AG134" s="146" t="s">
        <v>147</v>
      </c>
      <c r="AH134" s="146">
        <v>2</v>
      </c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3" x14ac:dyDescent="0.2">
      <c r="A135" s="153"/>
      <c r="B135" s="154"/>
      <c r="C135" s="195" t="s">
        <v>162</v>
      </c>
      <c r="D135" s="189"/>
      <c r="E135" s="190"/>
      <c r="F135" s="156"/>
      <c r="G135" s="156"/>
      <c r="H135" s="156"/>
      <c r="I135" s="156"/>
      <c r="J135" s="156"/>
      <c r="K135" s="156"/>
      <c r="L135" s="156"/>
      <c r="M135" s="156"/>
      <c r="N135" s="155"/>
      <c r="O135" s="155"/>
      <c r="P135" s="155"/>
      <c r="Q135" s="155"/>
      <c r="R135" s="156"/>
      <c r="S135" s="156"/>
      <c r="T135" s="156"/>
      <c r="U135" s="156"/>
      <c r="V135" s="156"/>
      <c r="W135" s="156"/>
      <c r="X135" s="156"/>
      <c r="Y135" s="156"/>
      <c r="Z135" s="146"/>
      <c r="AA135" s="146"/>
      <c r="AB135" s="146"/>
      <c r="AC135" s="146"/>
      <c r="AD135" s="146"/>
      <c r="AE135" s="146"/>
      <c r="AF135" s="146"/>
      <c r="AG135" s="146" t="s">
        <v>147</v>
      </c>
      <c r="AH135" s="146">
        <v>3</v>
      </c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3" x14ac:dyDescent="0.2">
      <c r="A136" s="153"/>
      <c r="B136" s="154"/>
      <c r="C136" s="193" t="s">
        <v>163</v>
      </c>
      <c r="D136" s="187"/>
      <c r="E136" s="188"/>
      <c r="F136" s="156"/>
      <c r="G136" s="156"/>
      <c r="H136" s="156"/>
      <c r="I136" s="156"/>
      <c r="J136" s="156"/>
      <c r="K136" s="156"/>
      <c r="L136" s="156"/>
      <c r="M136" s="156"/>
      <c r="N136" s="155"/>
      <c r="O136" s="155"/>
      <c r="P136" s="155"/>
      <c r="Q136" s="155"/>
      <c r="R136" s="156"/>
      <c r="S136" s="156"/>
      <c r="T136" s="156"/>
      <c r="U136" s="156"/>
      <c r="V136" s="156"/>
      <c r="W136" s="156"/>
      <c r="X136" s="156"/>
      <c r="Y136" s="156"/>
      <c r="Z136" s="146"/>
      <c r="AA136" s="146"/>
      <c r="AB136" s="146"/>
      <c r="AC136" s="146"/>
      <c r="AD136" s="146"/>
      <c r="AE136" s="146"/>
      <c r="AF136" s="146"/>
      <c r="AG136" s="146" t="s">
        <v>147</v>
      </c>
      <c r="AH136" s="146"/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outlineLevel="3" x14ac:dyDescent="0.2">
      <c r="A137" s="153"/>
      <c r="B137" s="154"/>
      <c r="C137" s="192" t="s">
        <v>299</v>
      </c>
      <c r="D137" s="185"/>
      <c r="E137" s="186">
        <v>87.02</v>
      </c>
      <c r="F137" s="156"/>
      <c r="G137" s="156"/>
      <c r="H137" s="156"/>
      <c r="I137" s="156"/>
      <c r="J137" s="156"/>
      <c r="K137" s="156"/>
      <c r="L137" s="156"/>
      <c r="M137" s="156"/>
      <c r="N137" s="155"/>
      <c r="O137" s="155"/>
      <c r="P137" s="155"/>
      <c r="Q137" s="155"/>
      <c r="R137" s="156"/>
      <c r="S137" s="156"/>
      <c r="T137" s="156"/>
      <c r="U137" s="156"/>
      <c r="V137" s="156"/>
      <c r="W137" s="156"/>
      <c r="X137" s="156"/>
      <c r="Y137" s="156"/>
      <c r="Z137" s="146"/>
      <c r="AA137" s="146"/>
      <c r="AB137" s="146"/>
      <c r="AC137" s="146"/>
      <c r="AD137" s="146"/>
      <c r="AE137" s="146"/>
      <c r="AF137" s="146"/>
      <c r="AG137" s="146" t="s">
        <v>147</v>
      </c>
      <c r="AH137" s="146">
        <v>0</v>
      </c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ht="13.1" x14ac:dyDescent="0.2">
      <c r="A138" s="158" t="s">
        <v>122</v>
      </c>
      <c r="B138" s="159" t="s">
        <v>89</v>
      </c>
      <c r="C138" s="179" t="s">
        <v>90</v>
      </c>
      <c r="D138" s="160"/>
      <c r="E138" s="161"/>
      <c r="F138" s="162"/>
      <c r="G138" s="162">
        <f>SUMIF(AG139:AG140,"&lt;&gt;NOR",G139:G140)</f>
        <v>0</v>
      </c>
      <c r="H138" s="162"/>
      <c r="I138" s="162">
        <f>SUM(I139:I140)</f>
        <v>0</v>
      </c>
      <c r="J138" s="162"/>
      <c r="K138" s="162">
        <f>SUM(K139:K140)</f>
        <v>0</v>
      </c>
      <c r="L138" s="162"/>
      <c r="M138" s="162">
        <f>SUM(M139:M140)</f>
        <v>0</v>
      </c>
      <c r="N138" s="161"/>
      <c r="O138" s="161">
        <f>SUM(O139:O140)</f>
        <v>0</v>
      </c>
      <c r="P138" s="161"/>
      <c r="Q138" s="161">
        <f>SUM(Q139:Q140)</f>
        <v>0</v>
      </c>
      <c r="R138" s="162"/>
      <c r="S138" s="162"/>
      <c r="T138" s="163"/>
      <c r="U138" s="157"/>
      <c r="V138" s="157">
        <f>SUM(V139:V140)</f>
        <v>6.05</v>
      </c>
      <c r="W138" s="157"/>
      <c r="X138" s="157"/>
      <c r="Y138" s="157"/>
      <c r="AG138" t="s">
        <v>123</v>
      </c>
    </row>
    <row r="139" spans="1:60" ht="20.95" outlineLevel="1" x14ac:dyDescent="0.2">
      <c r="A139" s="165">
        <v>43</v>
      </c>
      <c r="B139" s="166" t="s">
        <v>300</v>
      </c>
      <c r="C139" s="181" t="s">
        <v>301</v>
      </c>
      <c r="D139" s="167" t="s">
        <v>178</v>
      </c>
      <c r="E139" s="168">
        <v>28.613350000000001</v>
      </c>
      <c r="F139" s="169"/>
      <c r="G139" s="170">
        <f>ROUND(E139*F139,2)</f>
        <v>0</v>
      </c>
      <c r="H139" s="169"/>
      <c r="I139" s="170">
        <f>ROUND(E139*H139,2)</f>
        <v>0</v>
      </c>
      <c r="J139" s="169"/>
      <c r="K139" s="170">
        <f>ROUND(E139*J139,2)</f>
        <v>0</v>
      </c>
      <c r="L139" s="170">
        <v>21</v>
      </c>
      <c r="M139" s="170">
        <f>G139*(1+L139/100)</f>
        <v>0</v>
      </c>
      <c r="N139" s="168">
        <v>0</v>
      </c>
      <c r="O139" s="168">
        <f>ROUND(E139*N139,2)</f>
        <v>0</v>
      </c>
      <c r="P139" s="168">
        <v>0</v>
      </c>
      <c r="Q139" s="168">
        <f>ROUND(E139*P139,2)</f>
        <v>0</v>
      </c>
      <c r="R139" s="170" t="s">
        <v>267</v>
      </c>
      <c r="S139" s="170" t="s">
        <v>127</v>
      </c>
      <c r="T139" s="171" t="s">
        <v>127</v>
      </c>
      <c r="U139" s="156">
        <v>0.21149999999999999</v>
      </c>
      <c r="V139" s="156">
        <f>ROUND(E139*U139,2)</f>
        <v>6.05</v>
      </c>
      <c r="W139" s="156"/>
      <c r="X139" s="156" t="s">
        <v>142</v>
      </c>
      <c r="Y139" s="156" t="s">
        <v>130</v>
      </c>
      <c r="Z139" s="146"/>
      <c r="AA139" s="146"/>
      <c r="AB139" s="146"/>
      <c r="AC139" s="146"/>
      <c r="AD139" s="146"/>
      <c r="AE139" s="146"/>
      <c r="AF139" s="146"/>
      <c r="AG139" s="146" t="s">
        <v>143</v>
      </c>
      <c r="AH139" s="146"/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2" x14ac:dyDescent="0.2">
      <c r="A140" s="153"/>
      <c r="B140" s="154"/>
      <c r="C140" s="259" t="s">
        <v>302</v>
      </c>
      <c r="D140" s="260"/>
      <c r="E140" s="260"/>
      <c r="F140" s="260"/>
      <c r="G140" s="260"/>
      <c r="H140" s="156"/>
      <c r="I140" s="156"/>
      <c r="J140" s="156"/>
      <c r="K140" s="156"/>
      <c r="L140" s="156"/>
      <c r="M140" s="156"/>
      <c r="N140" s="155"/>
      <c r="O140" s="155"/>
      <c r="P140" s="155"/>
      <c r="Q140" s="155"/>
      <c r="R140" s="156"/>
      <c r="S140" s="156"/>
      <c r="T140" s="156"/>
      <c r="U140" s="156"/>
      <c r="V140" s="156"/>
      <c r="W140" s="156"/>
      <c r="X140" s="156"/>
      <c r="Y140" s="156"/>
      <c r="Z140" s="146"/>
      <c r="AA140" s="146"/>
      <c r="AB140" s="146"/>
      <c r="AC140" s="146"/>
      <c r="AD140" s="146"/>
      <c r="AE140" s="146"/>
      <c r="AF140" s="146"/>
      <c r="AG140" s="146" t="s">
        <v>145</v>
      </c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x14ac:dyDescent="0.2">
      <c r="A141" s="3"/>
      <c r="B141" s="4"/>
      <c r="C141" s="182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AE141">
        <v>15</v>
      </c>
      <c r="AF141">
        <v>21</v>
      </c>
      <c r="AG141" t="s">
        <v>108</v>
      </c>
    </row>
    <row r="142" spans="1:60" ht="13.1" x14ac:dyDescent="0.2">
      <c r="A142" s="149"/>
      <c r="B142" s="150" t="s">
        <v>29</v>
      </c>
      <c r="C142" s="183"/>
      <c r="D142" s="151"/>
      <c r="E142" s="152"/>
      <c r="F142" s="152"/>
      <c r="G142" s="164">
        <f>G8+G49+G109+G116+G138</f>
        <v>0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E142">
        <f>SUMIF(L7:L140,AE141,G7:G140)</f>
        <v>0</v>
      </c>
      <c r="AF142">
        <f>SUMIF(L7:L140,AF141,G7:G140)</f>
        <v>0</v>
      </c>
      <c r="AG142" t="s">
        <v>136</v>
      </c>
    </row>
    <row r="143" spans="1:60" x14ac:dyDescent="0.2">
      <c r="C143" s="184"/>
      <c r="D143" s="10"/>
      <c r="AG143" t="s">
        <v>137</v>
      </c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LCPPOIpr21wy5r17843pxdxwdJVsGR6oxwPHbHo3mbvmj+2nurYD9R86CeD/9BYDestGZIeMMaPLmy8lTmG5Q==" saltValue="kUbrprXgepcVqDJbzsnQWg==" spinCount="100000" sheet="1" formatRows="0"/>
  <mergeCells count="29">
    <mergeCell ref="C51:G51"/>
    <mergeCell ref="A1:G1"/>
    <mergeCell ref="C2:G2"/>
    <mergeCell ref="C3:G3"/>
    <mergeCell ref="C4:G4"/>
    <mergeCell ref="C10:G10"/>
    <mergeCell ref="C15:G15"/>
    <mergeCell ref="C17:G17"/>
    <mergeCell ref="C21:G21"/>
    <mergeCell ref="C29:G29"/>
    <mergeCell ref="C34:G34"/>
    <mergeCell ref="C38:G38"/>
    <mergeCell ref="C94:G94"/>
    <mergeCell ref="C55:G55"/>
    <mergeCell ref="C60:G60"/>
    <mergeCell ref="C66:G66"/>
    <mergeCell ref="C69:G69"/>
    <mergeCell ref="C72:G72"/>
    <mergeCell ref="C75:G75"/>
    <mergeCell ref="C79:G79"/>
    <mergeCell ref="C82:G82"/>
    <mergeCell ref="C84:G84"/>
    <mergeCell ref="C87:G87"/>
    <mergeCell ref="C90:G90"/>
    <mergeCell ref="C108:G108"/>
    <mergeCell ref="C111:G111"/>
    <mergeCell ref="C118:G118"/>
    <mergeCell ref="C123:G123"/>
    <mergeCell ref="C140:G140"/>
  </mergeCells>
  <pageMargins left="0.59055118110236204" right="0.196850393700787" top="0.78740157499999996" bottom="0.78740157499999996" header="0.3" footer="0.3"/>
  <pageSetup paperSize="9" scale="93" orientation="landscape" r:id="rId1"/>
  <headerFooter>
    <oddFooter>&amp;RStránka &amp;P z &amp;N&amp;LZpracováno programem BUILDpower S,  © RTS, a.s.</oddFooter>
  </headerFooter>
  <colBreaks count="1" manualBreakCount="1">
    <brk id="19" max="142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37502-5FE9-4798-90F4-2CA976C99E32}">
  <sheetPr>
    <outlinePr summaryBelow="0"/>
  </sheetPr>
  <dimension ref="A1:BH5000"/>
  <sheetViews>
    <sheetView tabSelected="1" view="pageBreakPreview" zoomScale="60" zoomScaleNormal="100" workbookViewId="0">
      <pane ySplit="7" topLeftCell="A8" activePane="bottomLeft" state="frozen"/>
      <selection pane="bottomLeft" activeCell="M18" sqref="M17:R18"/>
    </sheetView>
  </sheetViews>
  <sheetFormatPr defaultRowHeight="12.45" outlineLevelRow="3" x14ac:dyDescent="0.2"/>
  <cols>
    <col min="1" max="1" width="3.5" customWidth="1"/>
    <col min="2" max="2" width="12.625" style="120" customWidth="1"/>
    <col min="3" max="3" width="63.375" style="120" customWidth="1"/>
    <col min="4" max="4" width="4.875" customWidth="1"/>
    <col min="5" max="5" width="10.625" customWidth="1"/>
    <col min="6" max="6" width="9.875" customWidth="1"/>
    <col min="7" max="7" width="12.75" customWidth="1"/>
    <col min="8" max="11" width="0" hidden="1" customWidth="1"/>
    <col min="14" max="17" width="0" hidden="1" customWidth="1"/>
    <col min="18" max="18" width="6.875" customWidth="1"/>
    <col min="20" max="25" width="0" hidden="1" customWidth="1"/>
    <col min="29" max="29" width="0" hidden="1" customWidth="1"/>
    <col min="31" max="41" width="0" hidden="1" customWidth="1"/>
    <col min="53" max="53" width="98.625" customWidth="1"/>
  </cols>
  <sheetData>
    <row r="1" spans="1:60" ht="15.75" customHeight="1" x14ac:dyDescent="0.25">
      <c r="A1" s="252" t="s">
        <v>95</v>
      </c>
      <c r="B1" s="252"/>
      <c r="C1" s="252"/>
      <c r="D1" s="252"/>
      <c r="E1" s="252"/>
      <c r="F1" s="252"/>
      <c r="G1" s="252"/>
      <c r="AG1" t="s">
        <v>96</v>
      </c>
    </row>
    <row r="2" spans="1:60" ht="25.05" customHeight="1" x14ac:dyDescent="0.2">
      <c r="A2" s="49" t="s">
        <v>7</v>
      </c>
      <c r="B2" s="48" t="s">
        <v>44</v>
      </c>
      <c r="C2" s="253" t="s">
        <v>45</v>
      </c>
      <c r="D2" s="254"/>
      <c r="E2" s="254"/>
      <c r="F2" s="254"/>
      <c r="G2" s="255"/>
      <c r="AG2" t="s">
        <v>97</v>
      </c>
    </row>
    <row r="3" spans="1:60" ht="25.05" customHeight="1" x14ac:dyDescent="0.2">
      <c r="A3" s="49" t="s">
        <v>8</v>
      </c>
      <c r="B3" s="48" t="s">
        <v>59</v>
      </c>
      <c r="C3" s="253" t="s">
        <v>60</v>
      </c>
      <c r="D3" s="254"/>
      <c r="E3" s="254"/>
      <c r="F3" s="254"/>
      <c r="G3" s="255"/>
      <c r="AC3" s="120" t="s">
        <v>97</v>
      </c>
      <c r="AG3" t="s">
        <v>98</v>
      </c>
    </row>
    <row r="4" spans="1:60" ht="25.05" customHeight="1" x14ac:dyDescent="0.2">
      <c r="A4" s="139" t="s">
        <v>9</v>
      </c>
      <c r="B4" s="140" t="s">
        <v>64</v>
      </c>
      <c r="C4" s="256" t="s">
        <v>65</v>
      </c>
      <c r="D4" s="257"/>
      <c r="E4" s="257"/>
      <c r="F4" s="257"/>
      <c r="G4" s="258"/>
      <c r="AG4" t="s">
        <v>99</v>
      </c>
    </row>
    <row r="5" spans="1:60" x14ac:dyDescent="0.2">
      <c r="D5" s="10"/>
    </row>
    <row r="6" spans="1:60" ht="37.35" x14ac:dyDescent="0.2">
      <c r="A6" s="142" t="s">
        <v>100</v>
      </c>
      <c r="B6" s="144" t="s">
        <v>101</v>
      </c>
      <c r="C6" s="144" t="s">
        <v>102</v>
      </c>
      <c r="D6" s="143" t="s">
        <v>103</v>
      </c>
      <c r="E6" s="142" t="s">
        <v>104</v>
      </c>
      <c r="F6" s="141" t="s">
        <v>105</v>
      </c>
      <c r="G6" s="142" t="s">
        <v>29</v>
      </c>
      <c r="H6" s="145" t="s">
        <v>30</v>
      </c>
      <c r="I6" s="145" t="s">
        <v>106</v>
      </c>
      <c r="J6" s="145" t="s">
        <v>31</v>
      </c>
      <c r="K6" s="145" t="s">
        <v>107</v>
      </c>
      <c r="L6" s="145" t="s">
        <v>108</v>
      </c>
      <c r="M6" s="145" t="s">
        <v>109</v>
      </c>
      <c r="N6" s="145" t="s">
        <v>110</v>
      </c>
      <c r="O6" s="145" t="s">
        <v>111</v>
      </c>
      <c r="P6" s="145" t="s">
        <v>112</v>
      </c>
      <c r="Q6" s="145" t="s">
        <v>113</v>
      </c>
      <c r="R6" s="145" t="s">
        <v>114</v>
      </c>
      <c r="S6" s="145" t="s">
        <v>115</v>
      </c>
      <c r="T6" s="145" t="s">
        <v>116</v>
      </c>
      <c r="U6" s="145" t="s">
        <v>117</v>
      </c>
      <c r="V6" s="145" t="s">
        <v>118</v>
      </c>
      <c r="W6" s="145" t="s">
        <v>119</v>
      </c>
      <c r="X6" s="145" t="s">
        <v>120</v>
      </c>
      <c r="Y6" s="145" t="s">
        <v>121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ht="13.1" x14ac:dyDescent="0.2">
      <c r="A8" s="158" t="s">
        <v>122</v>
      </c>
      <c r="B8" s="159" t="s">
        <v>81</v>
      </c>
      <c r="C8" s="179" t="s">
        <v>82</v>
      </c>
      <c r="D8" s="160"/>
      <c r="E8" s="161"/>
      <c r="F8" s="162"/>
      <c r="G8" s="162">
        <f>SUMIF(AG9:AG20,"&lt;&gt;NOR",G9:G20)</f>
        <v>0</v>
      </c>
      <c r="H8" s="162"/>
      <c r="I8" s="162">
        <f>SUM(I9:I20)</f>
        <v>0</v>
      </c>
      <c r="J8" s="162"/>
      <c r="K8" s="162">
        <f>SUM(K9:K20)</f>
        <v>0</v>
      </c>
      <c r="L8" s="162"/>
      <c r="M8" s="162">
        <f>SUM(M9:M20)</f>
        <v>0</v>
      </c>
      <c r="N8" s="161"/>
      <c r="O8" s="161">
        <f>SUM(O9:O20)</f>
        <v>0.01</v>
      </c>
      <c r="P8" s="161"/>
      <c r="Q8" s="161">
        <f>SUM(Q9:Q20)</f>
        <v>0</v>
      </c>
      <c r="R8" s="162"/>
      <c r="S8" s="162"/>
      <c r="T8" s="163"/>
      <c r="U8" s="157"/>
      <c r="V8" s="157">
        <f>SUM(V9:V20)</f>
        <v>15.39</v>
      </c>
      <c r="W8" s="157"/>
      <c r="X8" s="157"/>
      <c r="Y8" s="157"/>
      <c r="AG8" t="s">
        <v>123</v>
      </c>
    </row>
    <row r="9" spans="1:60" outlineLevel="1" x14ac:dyDescent="0.2">
      <c r="A9" s="165">
        <v>1</v>
      </c>
      <c r="B9" s="166" t="s">
        <v>303</v>
      </c>
      <c r="C9" s="181" t="s">
        <v>304</v>
      </c>
      <c r="D9" s="167" t="s">
        <v>188</v>
      </c>
      <c r="E9" s="168">
        <v>192.37100000000001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68">
        <v>4.0000000000000003E-5</v>
      </c>
      <c r="O9" s="168">
        <f>ROUND(E9*N9,2)</f>
        <v>0.01</v>
      </c>
      <c r="P9" s="168">
        <v>0</v>
      </c>
      <c r="Q9" s="168">
        <f>ROUND(E9*P9,2)</f>
        <v>0</v>
      </c>
      <c r="R9" s="170" t="s">
        <v>222</v>
      </c>
      <c r="S9" s="170" t="s">
        <v>127</v>
      </c>
      <c r="T9" s="171" t="s">
        <v>127</v>
      </c>
      <c r="U9" s="156">
        <v>0.08</v>
      </c>
      <c r="V9" s="156">
        <f>ROUND(E9*U9,2)</f>
        <v>15.39</v>
      </c>
      <c r="W9" s="156"/>
      <c r="X9" s="156" t="s">
        <v>142</v>
      </c>
      <c r="Y9" s="156" t="s">
        <v>130</v>
      </c>
      <c r="Z9" s="146"/>
      <c r="AA9" s="146"/>
      <c r="AB9" s="146"/>
      <c r="AC9" s="146"/>
      <c r="AD9" s="146"/>
      <c r="AE9" s="146"/>
      <c r="AF9" s="146"/>
      <c r="AG9" s="146" t="s">
        <v>305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0.95" outlineLevel="2" x14ac:dyDescent="0.2">
      <c r="A10" s="153"/>
      <c r="B10" s="154"/>
      <c r="C10" s="259" t="s">
        <v>306</v>
      </c>
      <c r="D10" s="260"/>
      <c r="E10" s="260"/>
      <c r="F10" s="260"/>
      <c r="G10" s="260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145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91" t="str">
        <f>C10</f>
        <v>které se zřizují před úpravami povrchu, a obalení osazených dveřních zárubní před znečištěním při úpravách povrchu nástřikem plastických maltovin včetně pozdějšího odkrytí,</v>
      </c>
      <c r="BB10" s="146"/>
      <c r="BC10" s="146"/>
      <c r="BD10" s="146"/>
      <c r="BE10" s="146"/>
      <c r="BF10" s="146"/>
      <c r="BG10" s="146"/>
      <c r="BH10" s="146"/>
    </row>
    <row r="11" spans="1:60" outlineLevel="2" x14ac:dyDescent="0.2">
      <c r="A11" s="153"/>
      <c r="B11" s="154"/>
      <c r="C11" s="192" t="s">
        <v>307</v>
      </c>
      <c r="D11" s="185"/>
      <c r="E11" s="186">
        <v>24.44</v>
      </c>
      <c r="F11" s="156"/>
      <c r="G11" s="156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147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3" x14ac:dyDescent="0.2">
      <c r="A12" s="153"/>
      <c r="B12" s="154"/>
      <c r="C12" s="192" t="s">
        <v>308</v>
      </c>
      <c r="D12" s="185"/>
      <c r="E12" s="186">
        <v>1.1200000000000001</v>
      </c>
      <c r="F12" s="156"/>
      <c r="G12" s="156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147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3" x14ac:dyDescent="0.2">
      <c r="A13" s="153"/>
      <c r="B13" s="154"/>
      <c r="C13" s="192" t="s">
        <v>309</v>
      </c>
      <c r="D13" s="185"/>
      <c r="E13" s="186">
        <v>43.44</v>
      </c>
      <c r="F13" s="156"/>
      <c r="G13" s="156"/>
      <c r="H13" s="156"/>
      <c r="I13" s="156"/>
      <c r="J13" s="156"/>
      <c r="K13" s="156"/>
      <c r="L13" s="156"/>
      <c r="M13" s="156"/>
      <c r="N13" s="155"/>
      <c r="O13" s="155"/>
      <c r="P13" s="155"/>
      <c r="Q13" s="155"/>
      <c r="R13" s="156"/>
      <c r="S13" s="156"/>
      <c r="T13" s="156"/>
      <c r="U13" s="156"/>
      <c r="V13" s="156"/>
      <c r="W13" s="156"/>
      <c r="X13" s="156"/>
      <c r="Y13" s="156"/>
      <c r="Z13" s="146"/>
      <c r="AA13" s="146"/>
      <c r="AB13" s="146"/>
      <c r="AC13" s="146"/>
      <c r="AD13" s="146"/>
      <c r="AE13" s="146"/>
      <c r="AF13" s="146"/>
      <c r="AG13" s="146" t="s">
        <v>147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3" x14ac:dyDescent="0.2">
      <c r="A14" s="153"/>
      <c r="B14" s="154"/>
      <c r="C14" s="192" t="s">
        <v>310</v>
      </c>
      <c r="D14" s="185"/>
      <c r="E14" s="186">
        <v>9.4809999999999999</v>
      </c>
      <c r="F14" s="156"/>
      <c r="G14" s="156"/>
      <c r="H14" s="156"/>
      <c r="I14" s="156"/>
      <c r="J14" s="156"/>
      <c r="K14" s="156"/>
      <c r="L14" s="156"/>
      <c r="M14" s="156"/>
      <c r="N14" s="155"/>
      <c r="O14" s="155"/>
      <c r="P14" s="155"/>
      <c r="Q14" s="155"/>
      <c r="R14" s="156"/>
      <c r="S14" s="156"/>
      <c r="T14" s="156"/>
      <c r="U14" s="156"/>
      <c r="V14" s="156"/>
      <c r="W14" s="156"/>
      <c r="X14" s="156"/>
      <c r="Y14" s="156"/>
      <c r="Z14" s="146"/>
      <c r="AA14" s="146"/>
      <c r="AB14" s="146"/>
      <c r="AC14" s="146"/>
      <c r="AD14" s="146"/>
      <c r="AE14" s="146"/>
      <c r="AF14" s="146"/>
      <c r="AG14" s="146" t="s">
        <v>147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3" x14ac:dyDescent="0.2">
      <c r="A15" s="153"/>
      <c r="B15" s="154"/>
      <c r="C15" s="192" t="s">
        <v>311</v>
      </c>
      <c r="D15" s="185"/>
      <c r="E15" s="186">
        <v>31.815999999999999</v>
      </c>
      <c r="F15" s="156"/>
      <c r="G15" s="156"/>
      <c r="H15" s="156"/>
      <c r="I15" s="156"/>
      <c r="J15" s="156"/>
      <c r="K15" s="156"/>
      <c r="L15" s="156"/>
      <c r="M15" s="156"/>
      <c r="N15" s="155"/>
      <c r="O15" s="155"/>
      <c r="P15" s="155"/>
      <c r="Q15" s="155"/>
      <c r="R15" s="156"/>
      <c r="S15" s="156"/>
      <c r="T15" s="156"/>
      <c r="U15" s="156"/>
      <c r="V15" s="156"/>
      <c r="W15" s="156"/>
      <c r="X15" s="156"/>
      <c r="Y15" s="156"/>
      <c r="Z15" s="146"/>
      <c r="AA15" s="146"/>
      <c r="AB15" s="146"/>
      <c r="AC15" s="146"/>
      <c r="AD15" s="146"/>
      <c r="AE15" s="146"/>
      <c r="AF15" s="146"/>
      <c r="AG15" s="146" t="s">
        <v>147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3" x14ac:dyDescent="0.2">
      <c r="A16" s="153"/>
      <c r="B16" s="154"/>
      <c r="C16" s="192" t="s">
        <v>312</v>
      </c>
      <c r="D16" s="185"/>
      <c r="E16" s="186">
        <v>31.98</v>
      </c>
      <c r="F16" s="156"/>
      <c r="G16" s="156"/>
      <c r="H16" s="156"/>
      <c r="I16" s="156"/>
      <c r="J16" s="156"/>
      <c r="K16" s="156"/>
      <c r="L16" s="156"/>
      <c r="M16" s="156"/>
      <c r="N16" s="155"/>
      <c r="O16" s="155"/>
      <c r="P16" s="155"/>
      <c r="Q16" s="155"/>
      <c r="R16" s="156"/>
      <c r="S16" s="156"/>
      <c r="T16" s="156"/>
      <c r="U16" s="156"/>
      <c r="V16" s="156"/>
      <c r="W16" s="156"/>
      <c r="X16" s="156"/>
      <c r="Y16" s="156"/>
      <c r="Z16" s="146"/>
      <c r="AA16" s="146"/>
      <c r="AB16" s="146"/>
      <c r="AC16" s="146"/>
      <c r="AD16" s="146"/>
      <c r="AE16" s="146"/>
      <c r="AF16" s="146"/>
      <c r="AG16" s="146" t="s">
        <v>147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">
      <c r="A17" s="153"/>
      <c r="B17" s="154"/>
      <c r="C17" s="192" t="s">
        <v>313</v>
      </c>
      <c r="D17" s="185"/>
      <c r="E17" s="186">
        <v>16.091999999999999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147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3" x14ac:dyDescent="0.2">
      <c r="A18" s="153"/>
      <c r="B18" s="154"/>
      <c r="C18" s="192" t="s">
        <v>314</v>
      </c>
      <c r="D18" s="185"/>
      <c r="E18" s="186">
        <v>11.826000000000001</v>
      </c>
      <c r="F18" s="156"/>
      <c r="G18" s="156"/>
      <c r="H18" s="156"/>
      <c r="I18" s="156"/>
      <c r="J18" s="156"/>
      <c r="K18" s="156"/>
      <c r="L18" s="156"/>
      <c r="M18" s="156"/>
      <c r="N18" s="155"/>
      <c r="O18" s="155"/>
      <c r="P18" s="155"/>
      <c r="Q18" s="155"/>
      <c r="R18" s="156"/>
      <c r="S18" s="156"/>
      <c r="T18" s="156"/>
      <c r="U18" s="156"/>
      <c r="V18" s="156"/>
      <c r="W18" s="156"/>
      <c r="X18" s="156"/>
      <c r="Y18" s="156"/>
      <c r="Z18" s="146"/>
      <c r="AA18" s="146"/>
      <c r="AB18" s="146"/>
      <c r="AC18" s="146"/>
      <c r="AD18" s="146"/>
      <c r="AE18" s="146"/>
      <c r="AF18" s="146"/>
      <c r="AG18" s="146" t="s">
        <v>147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3" x14ac:dyDescent="0.2">
      <c r="A19" s="153"/>
      <c r="B19" s="154"/>
      <c r="C19" s="192" t="s">
        <v>315</v>
      </c>
      <c r="D19" s="185"/>
      <c r="E19" s="186">
        <v>11.826000000000001</v>
      </c>
      <c r="F19" s="156"/>
      <c r="G19" s="156"/>
      <c r="H19" s="156"/>
      <c r="I19" s="156"/>
      <c r="J19" s="156"/>
      <c r="K19" s="156"/>
      <c r="L19" s="156"/>
      <c r="M19" s="156"/>
      <c r="N19" s="155"/>
      <c r="O19" s="155"/>
      <c r="P19" s="155"/>
      <c r="Q19" s="155"/>
      <c r="R19" s="156"/>
      <c r="S19" s="156"/>
      <c r="T19" s="156"/>
      <c r="U19" s="156"/>
      <c r="V19" s="156"/>
      <c r="W19" s="156"/>
      <c r="X19" s="156"/>
      <c r="Y19" s="156"/>
      <c r="Z19" s="146"/>
      <c r="AA19" s="146"/>
      <c r="AB19" s="146"/>
      <c r="AC19" s="146"/>
      <c r="AD19" s="146"/>
      <c r="AE19" s="146"/>
      <c r="AF19" s="146"/>
      <c r="AG19" s="146" t="s">
        <v>147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2" t="s">
        <v>316</v>
      </c>
      <c r="D20" s="185"/>
      <c r="E20" s="186">
        <v>10.35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147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ht="13.1" x14ac:dyDescent="0.2">
      <c r="A21" s="158" t="s">
        <v>122</v>
      </c>
      <c r="B21" s="159" t="s">
        <v>87</v>
      </c>
      <c r="C21" s="179" t="s">
        <v>88</v>
      </c>
      <c r="D21" s="160"/>
      <c r="E21" s="161"/>
      <c r="F21" s="162"/>
      <c r="G21" s="162">
        <f>SUMIF(AG22:AG34,"&lt;&gt;NOR",G22:G34)</f>
        <v>0</v>
      </c>
      <c r="H21" s="162"/>
      <c r="I21" s="162">
        <f>SUM(I22:I34)</f>
        <v>0</v>
      </c>
      <c r="J21" s="162"/>
      <c r="K21" s="162">
        <f>SUM(K22:K34)</f>
        <v>0</v>
      </c>
      <c r="L21" s="162"/>
      <c r="M21" s="162">
        <f>SUM(M22:M34)</f>
        <v>0</v>
      </c>
      <c r="N21" s="161"/>
      <c r="O21" s="161">
        <f>SUM(O22:O34)</f>
        <v>0.02</v>
      </c>
      <c r="P21" s="161"/>
      <c r="Q21" s="161">
        <f>SUM(Q22:Q34)</f>
        <v>0</v>
      </c>
      <c r="R21" s="162"/>
      <c r="S21" s="162"/>
      <c r="T21" s="163"/>
      <c r="U21" s="157"/>
      <c r="V21" s="157">
        <f>SUM(V22:V34)</f>
        <v>163.16</v>
      </c>
      <c r="W21" s="157"/>
      <c r="X21" s="157"/>
      <c r="Y21" s="157"/>
      <c r="AG21" t="s">
        <v>123</v>
      </c>
    </row>
    <row r="22" spans="1:60" ht="41.9" outlineLevel="1" x14ac:dyDescent="0.2">
      <c r="A22" s="165">
        <v>2</v>
      </c>
      <c r="B22" s="166" t="s">
        <v>317</v>
      </c>
      <c r="C22" s="181" t="s">
        <v>318</v>
      </c>
      <c r="D22" s="167" t="s">
        <v>188</v>
      </c>
      <c r="E22" s="168">
        <v>263.1635</v>
      </c>
      <c r="F22" s="169"/>
      <c r="G22" s="170">
        <f>ROUND(E22*F22,2)</f>
        <v>0</v>
      </c>
      <c r="H22" s="169"/>
      <c r="I22" s="170">
        <f>ROUND(E22*H22,2)</f>
        <v>0</v>
      </c>
      <c r="J22" s="169"/>
      <c r="K22" s="170">
        <f>ROUND(E22*J22,2)</f>
        <v>0</v>
      </c>
      <c r="L22" s="170">
        <v>21</v>
      </c>
      <c r="M22" s="170">
        <f>G22*(1+L22/100)</f>
        <v>0</v>
      </c>
      <c r="N22" s="168">
        <v>4.0000000000000003E-5</v>
      </c>
      <c r="O22" s="168">
        <f>ROUND(E22*N22,2)</f>
        <v>0.01</v>
      </c>
      <c r="P22" s="168">
        <v>0</v>
      </c>
      <c r="Q22" s="168">
        <f>ROUND(E22*P22,2)</f>
        <v>0</v>
      </c>
      <c r="R22" s="170" t="s">
        <v>222</v>
      </c>
      <c r="S22" s="170" t="s">
        <v>127</v>
      </c>
      <c r="T22" s="171" t="s">
        <v>127</v>
      </c>
      <c r="U22" s="156">
        <v>0.31</v>
      </c>
      <c r="V22" s="156">
        <f>ROUND(E22*U22,2)</f>
        <v>81.58</v>
      </c>
      <c r="W22" s="156"/>
      <c r="X22" s="156" t="s">
        <v>142</v>
      </c>
      <c r="Y22" s="156" t="s">
        <v>130</v>
      </c>
      <c r="Z22" s="146"/>
      <c r="AA22" s="146"/>
      <c r="AB22" s="146"/>
      <c r="AC22" s="146"/>
      <c r="AD22" s="146"/>
      <c r="AE22" s="146"/>
      <c r="AF22" s="146"/>
      <c r="AG22" s="146" t="s">
        <v>305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">
      <c r="A23" s="153"/>
      <c r="B23" s="154"/>
      <c r="C23" s="192" t="s">
        <v>319</v>
      </c>
      <c r="D23" s="185"/>
      <c r="E23" s="186">
        <v>50</v>
      </c>
      <c r="F23" s="156"/>
      <c r="G23" s="156"/>
      <c r="H23" s="156"/>
      <c r="I23" s="156"/>
      <c r="J23" s="156"/>
      <c r="K23" s="156"/>
      <c r="L23" s="156"/>
      <c r="M23" s="156"/>
      <c r="N23" s="155"/>
      <c r="O23" s="155"/>
      <c r="P23" s="155"/>
      <c r="Q23" s="155"/>
      <c r="R23" s="156"/>
      <c r="S23" s="156"/>
      <c r="T23" s="156"/>
      <c r="U23" s="156"/>
      <c r="V23" s="156"/>
      <c r="W23" s="156"/>
      <c r="X23" s="156"/>
      <c r="Y23" s="156"/>
      <c r="Z23" s="146"/>
      <c r="AA23" s="146"/>
      <c r="AB23" s="146"/>
      <c r="AC23" s="146"/>
      <c r="AD23" s="146"/>
      <c r="AE23" s="146"/>
      <c r="AF23" s="146"/>
      <c r="AG23" s="146" t="s">
        <v>147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3" x14ac:dyDescent="0.2">
      <c r="A24" s="153"/>
      <c r="B24" s="154"/>
      <c r="C24" s="192" t="s">
        <v>320</v>
      </c>
      <c r="D24" s="185"/>
      <c r="E24" s="186">
        <v>21.6</v>
      </c>
      <c r="F24" s="156"/>
      <c r="G24" s="156"/>
      <c r="H24" s="156"/>
      <c r="I24" s="156"/>
      <c r="J24" s="156"/>
      <c r="K24" s="156"/>
      <c r="L24" s="156"/>
      <c r="M24" s="156"/>
      <c r="N24" s="155"/>
      <c r="O24" s="155"/>
      <c r="P24" s="155"/>
      <c r="Q24" s="155"/>
      <c r="R24" s="156"/>
      <c r="S24" s="156"/>
      <c r="T24" s="156"/>
      <c r="U24" s="156"/>
      <c r="V24" s="156"/>
      <c r="W24" s="156"/>
      <c r="X24" s="156"/>
      <c r="Y24" s="156"/>
      <c r="Z24" s="146"/>
      <c r="AA24" s="146"/>
      <c r="AB24" s="146"/>
      <c r="AC24" s="146"/>
      <c r="AD24" s="146"/>
      <c r="AE24" s="146"/>
      <c r="AF24" s="146"/>
      <c r="AG24" s="146" t="s">
        <v>147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3" x14ac:dyDescent="0.2">
      <c r="A25" s="153"/>
      <c r="B25" s="154"/>
      <c r="C25" s="192" t="s">
        <v>321</v>
      </c>
      <c r="D25" s="185"/>
      <c r="E25" s="186">
        <v>68.58</v>
      </c>
      <c r="F25" s="156"/>
      <c r="G25" s="156"/>
      <c r="H25" s="156"/>
      <c r="I25" s="156"/>
      <c r="J25" s="156"/>
      <c r="K25" s="156"/>
      <c r="L25" s="156"/>
      <c r="M25" s="156"/>
      <c r="N25" s="155"/>
      <c r="O25" s="155"/>
      <c r="P25" s="155"/>
      <c r="Q25" s="155"/>
      <c r="R25" s="156"/>
      <c r="S25" s="156"/>
      <c r="T25" s="156"/>
      <c r="U25" s="156"/>
      <c r="V25" s="156"/>
      <c r="W25" s="156"/>
      <c r="X25" s="156"/>
      <c r="Y25" s="156"/>
      <c r="Z25" s="146"/>
      <c r="AA25" s="146"/>
      <c r="AB25" s="146"/>
      <c r="AC25" s="146"/>
      <c r="AD25" s="146"/>
      <c r="AE25" s="146"/>
      <c r="AF25" s="146"/>
      <c r="AG25" s="146" t="s">
        <v>147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 x14ac:dyDescent="0.2">
      <c r="A26" s="153"/>
      <c r="B26" s="154"/>
      <c r="C26" s="192" t="s">
        <v>322</v>
      </c>
      <c r="D26" s="185"/>
      <c r="E26" s="186">
        <v>21.1875</v>
      </c>
      <c r="F26" s="156"/>
      <c r="G26" s="156"/>
      <c r="H26" s="156"/>
      <c r="I26" s="156"/>
      <c r="J26" s="156"/>
      <c r="K26" s="156"/>
      <c r="L26" s="156"/>
      <c r="M26" s="156"/>
      <c r="N26" s="155"/>
      <c r="O26" s="155"/>
      <c r="P26" s="155"/>
      <c r="Q26" s="155"/>
      <c r="R26" s="156"/>
      <c r="S26" s="156"/>
      <c r="T26" s="156"/>
      <c r="U26" s="156"/>
      <c r="V26" s="156"/>
      <c r="W26" s="156"/>
      <c r="X26" s="156"/>
      <c r="Y26" s="156"/>
      <c r="Z26" s="146"/>
      <c r="AA26" s="146"/>
      <c r="AB26" s="146"/>
      <c r="AC26" s="146"/>
      <c r="AD26" s="146"/>
      <c r="AE26" s="146"/>
      <c r="AF26" s="146"/>
      <c r="AG26" s="146" t="s">
        <v>147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2" t="s">
        <v>323</v>
      </c>
      <c r="D27" s="185"/>
      <c r="E27" s="186">
        <v>7.476</v>
      </c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147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3" x14ac:dyDescent="0.2">
      <c r="A28" s="153"/>
      <c r="B28" s="154"/>
      <c r="C28" s="192" t="s">
        <v>324</v>
      </c>
      <c r="D28" s="185"/>
      <c r="E28" s="186">
        <v>7.56</v>
      </c>
      <c r="F28" s="156"/>
      <c r="G28" s="156"/>
      <c r="H28" s="156"/>
      <c r="I28" s="156"/>
      <c r="J28" s="156"/>
      <c r="K28" s="156"/>
      <c r="L28" s="156"/>
      <c r="M28" s="156"/>
      <c r="N28" s="155"/>
      <c r="O28" s="155"/>
      <c r="P28" s="155"/>
      <c r="Q28" s="155"/>
      <c r="R28" s="156"/>
      <c r="S28" s="156"/>
      <c r="T28" s="156"/>
      <c r="U28" s="156"/>
      <c r="V28" s="156"/>
      <c r="W28" s="156"/>
      <c r="X28" s="156"/>
      <c r="Y28" s="156"/>
      <c r="Z28" s="146"/>
      <c r="AA28" s="146"/>
      <c r="AB28" s="146"/>
      <c r="AC28" s="146"/>
      <c r="AD28" s="146"/>
      <c r="AE28" s="146"/>
      <c r="AF28" s="146"/>
      <c r="AG28" s="146" t="s">
        <v>147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3" x14ac:dyDescent="0.2">
      <c r="A29" s="153"/>
      <c r="B29" s="154"/>
      <c r="C29" s="192" t="s">
        <v>325</v>
      </c>
      <c r="D29" s="185"/>
      <c r="E29" s="186">
        <v>13.64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147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3" x14ac:dyDescent="0.2">
      <c r="A30" s="153"/>
      <c r="B30" s="154"/>
      <c r="C30" s="192" t="s">
        <v>326</v>
      </c>
      <c r="D30" s="185"/>
      <c r="E30" s="186">
        <v>24</v>
      </c>
      <c r="F30" s="156"/>
      <c r="G30" s="156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147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3" x14ac:dyDescent="0.2">
      <c r="A31" s="153"/>
      <c r="B31" s="154"/>
      <c r="C31" s="192" t="s">
        <v>327</v>
      </c>
      <c r="D31" s="185"/>
      <c r="E31" s="186">
        <v>28</v>
      </c>
      <c r="F31" s="156"/>
      <c r="G31" s="156"/>
      <c r="H31" s="156"/>
      <c r="I31" s="156"/>
      <c r="J31" s="156"/>
      <c r="K31" s="156"/>
      <c r="L31" s="156"/>
      <c r="M31" s="156"/>
      <c r="N31" s="155"/>
      <c r="O31" s="155"/>
      <c r="P31" s="155"/>
      <c r="Q31" s="155"/>
      <c r="R31" s="156"/>
      <c r="S31" s="156"/>
      <c r="T31" s="156"/>
      <c r="U31" s="156"/>
      <c r="V31" s="156"/>
      <c r="W31" s="156"/>
      <c r="X31" s="156"/>
      <c r="Y31" s="156"/>
      <c r="Z31" s="146"/>
      <c r="AA31" s="146"/>
      <c r="AB31" s="146"/>
      <c r="AC31" s="146"/>
      <c r="AD31" s="146"/>
      <c r="AE31" s="146"/>
      <c r="AF31" s="146"/>
      <c r="AG31" s="146" t="s">
        <v>147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3" x14ac:dyDescent="0.2">
      <c r="A32" s="153"/>
      <c r="B32" s="154"/>
      <c r="C32" s="192" t="s">
        <v>328</v>
      </c>
      <c r="D32" s="185"/>
      <c r="E32" s="186">
        <v>21.12</v>
      </c>
      <c r="F32" s="156"/>
      <c r="G32" s="156"/>
      <c r="H32" s="156"/>
      <c r="I32" s="156"/>
      <c r="J32" s="156"/>
      <c r="K32" s="156"/>
      <c r="L32" s="156"/>
      <c r="M32" s="156"/>
      <c r="N32" s="155"/>
      <c r="O32" s="155"/>
      <c r="P32" s="155"/>
      <c r="Q32" s="155"/>
      <c r="R32" s="156"/>
      <c r="S32" s="156"/>
      <c r="T32" s="156"/>
      <c r="U32" s="156"/>
      <c r="V32" s="156"/>
      <c r="W32" s="156"/>
      <c r="X32" s="156"/>
      <c r="Y32" s="156"/>
      <c r="Z32" s="146"/>
      <c r="AA32" s="146"/>
      <c r="AB32" s="146"/>
      <c r="AC32" s="146"/>
      <c r="AD32" s="146"/>
      <c r="AE32" s="146"/>
      <c r="AF32" s="146"/>
      <c r="AG32" s="146" t="s">
        <v>147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65">
        <v>3</v>
      </c>
      <c r="B33" s="166" t="s">
        <v>329</v>
      </c>
      <c r="C33" s="181" t="s">
        <v>330</v>
      </c>
      <c r="D33" s="167" t="s">
        <v>188</v>
      </c>
      <c r="E33" s="168">
        <v>263.1635</v>
      </c>
      <c r="F33" s="169"/>
      <c r="G33" s="170">
        <f>ROUND(E33*F33,2)</f>
        <v>0</v>
      </c>
      <c r="H33" s="169"/>
      <c r="I33" s="170">
        <f>ROUND(E33*H33,2)</f>
        <v>0</v>
      </c>
      <c r="J33" s="169"/>
      <c r="K33" s="170">
        <f>ROUND(E33*J33,2)</f>
        <v>0</v>
      </c>
      <c r="L33" s="170">
        <v>21</v>
      </c>
      <c r="M33" s="170">
        <f>G33*(1+L33/100)</f>
        <v>0</v>
      </c>
      <c r="N33" s="168">
        <v>4.0000000000000003E-5</v>
      </c>
      <c r="O33" s="168">
        <f>ROUND(E33*N33,2)</f>
        <v>0.01</v>
      </c>
      <c r="P33" s="168">
        <v>0</v>
      </c>
      <c r="Q33" s="168">
        <f>ROUND(E33*P33,2)</f>
        <v>0</v>
      </c>
      <c r="R33" s="170"/>
      <c r="S33" s="170" t="s">
        <v>234</v>
      </c>
      <c r="T33" s="171" t="s">
        <v>128</v>
      </c>
      <c r="U33" s="156">
        <v>0.31</v>
      </c>
      <c r="V33" s="156">
        <f>ROUND(E33*U33,2)</f>
        <v>81.58</v>
      </c>
      <c r="W33" s="156"/>
      <c r="X33" s="156" t="s">
        <v>142</v>
      </c>
      <c r="Y33" s="156" t="s">
        <v>130</v>
      </c>
      <c r="Z33" s="146"/>
      <c r="AA33" s="146"/>
      <c r="AB33" s="146"/>
      <c r="AC33" s="146"/>
      <c r="AD33" s="146"/>
      <c r="AE33" s="146"/>
      <c r="AF33" s="146"/>
      <c r="AG33" s="146" t="s">
        <v>305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192" t="s">
        <v>331</v>
      </c>
      <c r="D34" s="185"/>
      <c r="E34" s="186">
        <v>263.1635</v>
      </c>
      <c r="F34" s="156"/>
      <c r="G34" s="156"/>
      <c r="H34" s="156"/>
      <c r="I34" s="156"/>
      <c r="J34" s="156"/>
      <c r="K34" s="156"/>
      <c r="L34" s="156"/>
      <c r="M34" s="156"/>
      <c r="N34" s="155"/>
      <c r="O34" s="155"/>
      <c r="P34" s="155"/>
      <c r="Q34" s="155"/>
      <c r="R34" s="156"/>
      <c r="S34" s="156"/>
      <c r="T34" s="156"/>
      <c r="U34" s="156"/>
      <c r="V34" s="156"/>
      <c r="W34" s="156"/>
      <c r="X34" s="156"/>
      <c r="Y34" s="156"/>
      <c r="Z34" s="146"/>
      <c r="AA34" s="146"/>
      <c r="AB34" s="146"/>
      <c r="AC34" s="146"/>
      <c r="AD34" s="146"/>
      <c r="AE34" s="146"/>
      <c r="AF34" s="146"/>
      <c r="AG34" s="146" t="s">
        <v>147</v>
      </c>
      <c r="AH34" s="146">
        <v>5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ht="13.1" x14ac:dyDescent="0.2">
      <c r="A35" s="158" t="s">
        <v>122</v>
      </c>
      <c r="B35" s="159" t="s">
        <v>91</v>
      </c>
      <c r="C35" s="179" t="s">
        <v>92</v>
      </c>
      <c r="D35" s="160"/>
      <c r="E35" s="161"/>
      <c r="F35" s="162"/>
      <c r="G35" s="162">
        <f>SUMIF(AG36:AG60,"&lt;&gt;NOR",G36:G60)</f>
        <v>0</v>
      </c>
      <c r="H35" s="162"/>
      <c r="I35" s="162">
        <f>SUM(I36:I60)</f>
        <v>0</v>
      </c>
      <c r="J35" s="162"/>
      <c r="K35" s="162">
        <f>SUM(K36:K60)</f>
        <v>0</v>
      </c>
      <c r="L35" s="162"/>
      <c r="M35" s="162">
        <f>SUM(M36:M60)</f>
        <v>0</v>
      </c>
      <c r="N35" s="161"/>
      <c r="O35" s="161">
        <f>SUM(O36:O60)</f>
        <v>0.41</v>
      </c>
      <c r="P35" s="161"/>
      <c r="Q35" s="161">
        <f>SUM(Q36:Q60)</f>
        <v>0</v>
      </c>
      <c r="R35" s="162"/>
      <c r="S35" s="162"/>
      <c r="T35" s="163"/>
      <c r="U35" s="157"/>
      <c r="V35" s="157">
        <f>SUM(V36:V60)</f>
        <v>181.12999999999997</v>
      </c>
      <c r="W35" s="157"/>
      <c r="X35" s="157"/>
      <c r="Y35" s="157"/>
      <c r="AG35" t="s">
        <v>123</v>
      </c>
    </row>
    <row r="36" spans="1:60" outlineLevel="1" x14ac:dyDescent="0.2">
      <c r="A36" s="165">
        <v>4</v>
      </c>
      <c r="B36" s="166" t="s">
        <v>332</v>
      </c>
      <c r="C36" s="181" t="s">
        <v>333</v>
      </c>
      <c r="D36" s="167" t="s">
        <v>188</v>
      </c>
      <c r="E36" s="168">
        <v>263.1635</v>
      </c>
      <c r="F36" s="169"/>
      <c r="G36" s="170">
        <f>ROUND(E36*F36,2)</f>
        <v>0</v>
      </c>
      <c r="H36" s="169"/>
      <c r="I36" s="170">
        <f>ROUND(E36*H36,2)</f>
        <v>0</v>
      </c>
      <c r="J36" s="169"/>
      <c r="K36" s="170">
        <f>ROUND(E36*J36,2)</f>
        <v>0</v>
      </c>
      <c r="L36" s="170">
        <v>21</v>
      </c>
      <c r="M36" s="170">
        <f>G36*(1+L36/100)</f>
        <v>0</v>
      </c>
      <c r="N36" s="168">
        <v>3.1E-4</v>
      </c>
      <c r="O36" s="168">
        <f>ROUND(E36*N36,2)</f>
        <v>0.08</v>
      </c>
      <c r="P36" s="168">
        <v>0</v>
      </c>
      <c r="Q36" s="168">
        <f>ROUND(E36*P36,2)</f>
        <v>0</v>
      </c>
      <c r="R36" s="170" t="s">
        <v>334</v>
      </c>
      <c r="S36" s="170" t="s">
        <v>127</v>
      </c>
      <c r="T36" s="171" t="s">
        <v>127</v>
      </c>
      <c r="U36" s="156">
        <v>0.1</v>
      </c>
      <c r="V36" s="156">
        <f>ROUND(E36*U36,2)</f>
        <v>26.32</v>
      </c>
      <c r="W36" s="156"/>
      <c r="X36" s="156" t="s">
        <v>142</v>
      </c>
      <c r="Y36" s="156" t="s">
        <v>130</v>
      </c>
      <c r="Z36" s="146"/>
      <c r="AA36" s="146"/>
      <c r="AB36" s="146"/>
      <c r="AC36" s="146"/>
      <c r="AD36" s="146"/>
      <c r="AE36" s="146"/>
      <c r="AF36" s="146"/>
      <c r="AG36" s="146" t="s">
        <v>143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2" x14ac:dyDescent="0.2">
      <c r="A37" s="153"/>
      <c r="B37" s="154"/>
      <c r="C37" s="192" t="s">
        <v>335</v>
      </c>
      <c r="D37" s="185"/>
      <c r="E37" s="186">
        <v>263.1635</v>
      </c>
      <c r="F37" s="156"/>
      <c r="G37" s="156"/>
      <c r="H37" s="156"/>
      <c r="I37" s="156"/>
      <c r="J37" s="156"/>
      <c r="K37" s="156"/>
      <c r="L37" s="156"/>
      <c r="M37" s="156"/>
      <c r="N37" s="155"/>
      <c r="O37" s="155"/>
      <c r="P37" s="155"/>
      <c r="Q37" s="155"/>
      <c r="R37" s="156"/>
      <c r="S37" s="156"/>
      <c r="T37" s="156"/>
      <c r="U37" s="156"/>
      <c r="V37" s="156"/>
      <c r="W37" s="156"/>
      <c r="X37" s="156"/>
      <c r="Y37" s="156"/>
      <c r="Z37" s="146"/>
      <c r="AA37" s="146"/>
      <c r="AB37" s="146"/>
      <c r="AC37" s="146"/>
      <c r="AD37" s="146"/>
      <c r="AE37" s="146"/>
      <c r="AF37" s="146"/>
      <c r="AG37" s="146" t="s">
        <v>147</v>
      </c>
      <c r="AH37" s="146">
        <v>5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65">
        <v>5</v>
      </c>
      <c r="B38" s="166" t="s">
        <v>336</v>
      </c>
      <c r="C38" s="181" t="s">
        <v>337</v>
      </c>
      <c r="D38" s="167" t="s">
        <v>188</v>
      </c>
      <c r="E38" s="168">
        <v>561.28695000000005</v>
      </c>
      <c r="F38" s="169"/>
      <c r="G38" s="170">
        <f>ROUND(E38*F38,2)</f>
        <v>0</v>
      </c>
      <c r="H38" s="169"/>
      <c r="I38" s="170">
        <f>ROUND(E38*H38,2)</f>
        <v>0</v>
      </c>
      <c r="J38" s="169"/>
      <c r="K38" s="170">
        <f>ROUND(E38*J38,2)</f>
        <v>0</v>
      </c>
      <c r="L38" s="170">
        <v>21</v>
      </c>
      <c r="M38" s="170">
        <f>G38*(1+L38/100)</f>
        <v>0</v>
      </c>
      <c r="N38" s="168">
        <v>0</v>
      </c>
      <c r="O38" s="168">
        <f>ROUND(E38*N38,2)</f>
        <v>0</v>
      </c>
      <c r="P38" s="168">
        <v>0</v>
      </c>
      <c r="Q38" s="168">
        <f>ROUND(E38*P38,2)</f>
        <v>0</v>
      </c>
      <c r="R38" s="170" t="s">
        <v>334</v>
      </c>
      <c r="S38" s="170" t="s">
        <v>127</v>
      </c>
      <c r="T38" s="171" t="s">
        <v>127</v>
      </c>
      <c r="U38" s="156">
        <v>7.0000000000000007E-2</v>
      </c>
      <c r="V38" s="156">
        <f>ROUND(E38*U38,2)</f>
        <v>39.29</v>
      </c>
      <c r="W38" s="156"/>
      <c r="X38" s="156" t="s">
        <v>142</v>
      </c>
      <c r="Y38" s="156" t="s">
        <v>130</v>
      </c>
      <c r="Z38" s="146"/>
      <c r="AA38" s="146"/>
      <c r="AB38" s="146"/>
      <c r="AC38" s="146"/>
      <c r="AD38" s="146"/>
      <c r="AE38" s="146"/>
      <c r="AF38" s="146"/>
      <c r="AG38" s="146" t="s">
        <v>143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2" x14ac:dyDescent="0.2">
      <c r="A39" s="153"/>
      <c r="B39" s="154"/>
      <c r="C39" s="192" t="s">
        <v>338</v>
      </c>
      <c r="D39" s="185"/>
      <c r="E39" s="186">
        <v>92.725499999999997</v>
      </c>
      <c r="F39" s="156"/>
      <c r="G39" s="156"/>
      <c r="H39" s="156"/>
      <c r="I39" s="156"/>
      <c r="J39" s="156"/>
      <c r="K39" s="156"/>
      <c r="L39" s="156"/>
      <c r="M39" s="156"/>
      <c r="N39" s="155"/>
      <c r="O39" s="155"/>
      <c r="P39" s="155"/>
      <c r="Q39" s="155"/>
      <c r="R39" s="156"/>
      <c r="S39" s="156"/>
      <c r="T39" s="156"/>
      <c r="U39" s="156"/>
      <c r="V39" s="156"/>
      <c r="W39" s="156"/>
      <c r="X39" s="156"/>
      <c r="Y39" s="156"/>
      <c r="Z39" s="146"/>
      <c r="AA39" s="146"/>
      <c r="AB39" s="146"/>
      <c r="AC39" s="146"/>
      <c r="AD39" s="146"/>
      <c r="AE39" s="146"/>
      <c r="AF39" s="146"/>
      <c r="AG39" s="146" t="s">
        <v>147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3" x14ac:dyDescent="0.2">
      <c r="A40" s="153"/>
      <c r="B40" s="154"/>
      <c r="C40" s="192" t="s">
        <v>339</v>
      </c>
      <c r="D40" s="185"/>
      <c r="E40" s="186">
        <v>21.315000000000001</v>
      </c>
      <c r="F40" s="156"/>
      <c r="G40" s="156"/>
      <c r="H40" s="156"/>
      <c r="I40" s="156"/>
      <c r="J40" s="156"/>
      <c r="K40" s="156"/>
      <c r="L40" s="156"/>
      <c r="M40" s="156"/>
      <c r="N40" s="155"/>
      <c r="O40" s="155"/>
      <c r="P40" s="155"/>
      <c r="Q40" s="155"/>
      <c r="R40" s="156"/>
      <c r="S40" s="156"/>
      <c r="T40" s="156"/>
      <c r="U40" s="156"/>
      <c r="V40" s="156"/>
      <c r="W40" s="156"/>
      <c r="X40" s="156"/>
      <c r="Y40" s="156"/>
      <c r="Z40" s="146"/>
      <c r="AA40" s="146"/>
      <c r="AB40" s="146"/>
      <c r="AC40" s="146"/>
      <c r="AD40" s="146"/>
      <c r="AE40" s="146"/>
      <c r="AF40" s="146"/>
      <c r="AG40" s="146" t="s">
        <v>147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3" x14ac:dyDescent="0.2">
      <c r="A41" s="153"/>
      <c r="B41" s="154"/>
      <c r="C41" s="192" t="s">
        <v>340</v>
      </c>
      <c r="D41" s="185"/>
      <c r="E41" s="186">
        <v>94.373999999999995</v>
      </c>
      <c r="F41" s="156"/>
      <c r="G41" s="156"/>
      <c r="H41" s="156"/>
      <c r="I41" s="156"/>
      <c r="J41" s="156"/>
      <c r="K41" s="156"/>
      <c r="L41" s="156"/>
      <c r="M41" s="156"/>
      <c r="N41" s="155"/>
      <c r="O41" s="155"/>
      <c r="P41" s="155"/>
      <c r="Q41" s="155"/>
      <c r="R41" s="156"/>
      <c r="S41" s="156"/>
      <c r="T41" s="156"/>
      <c r="U41" s="156"/>
      <c r="V41" s="156"/>
      <c r="W41" s="156"/>
      <c r="X41" s="156"/>
      <c r="Y41" s="156"/>
      <c r="Z41" s="146"/>
      <c r="AA41" s="146"/>
      <c r="AB41" s="146"/>
      <c r="AC41" s="146"/>
      <c r="AD41" s="146"/>
      <c r="AE41" s="146"/>
      <c r="AF41" s="146"/>
      <c r="AG41" s="146" t="s">
        <v>147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2" t="s">
        <v>341</v>
      </c>
      <c r="D42" s="185"/>
      <c r="E42" s="186">
        <v>44.329949999999997</v>
      </c>
      <c r="F42" s="156"/>
      <c r="G42" s="156"/>
      <c r="H42" s="156"/>
      <c r="I42" s="156"/>
      <c r="J42" s="156"/>
      <c r="K42" s="156"/>
      <c r="L42" s="156"/>
      <c r="M42" s="156"/>
      <c r="N42" s="155"/>
      <c r="O42" s="155"/>
      <c r="P42" s="155"/>
      <c r="Q42" s="155"/>
      <c r="R42" s="156"/>
      <c r="S42" s="156"/>
      <c r="T42" s="156"/>
      <c r="U42" s="156"/>
      <c r="V42" s="156"/>
      <c r="W42" s="156"/>
      <c r="X42" s="156"/>
      <c r="Y42" s="156"/>
      <c r="Z42" s="146"/>
      <c r="AA42" s="146"/>
      <c r="AB42" s="146"/>
      <c r="AC42" s="146"/>
      <c r="AD42" s="146"/>
      <c r="AE42" s="146"/>
      <c r="AF42" s="146"/>
      <c r="AG42" s="146" t="s">
        <v>147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3" x14ac:dyDescent="0.2">
      <c r="A43" s="153"/>
      <c r="B43" s="154"/>
      <c r="C43" s="192" t="s">
        <v>342</v>
      </c>
      <c r="D43" s="185"/>
      <c r="E43" s="186">
        <v>11.4072</v>
      </c>
      <c r="F43" s="156"/>
      <c r="G43" s="156"/>
      <c r="H43" s="156"/>
      <c r="I43" s="156"/>
      <c r="J43" s="156"/>
      <c r="K43" s="156"/>
      <c r="L43" s="156"/>
      <c r="M43" s="156"/>
      <c r="N43" s="155"/>
      <c r="O43" s="155"/>
      <c r="P43" s="155"/>
      <c r="Q43" s="155"/>
      <c r="R43" s="156"/>
      <c r="S43" s="156"/>
      <c r="T43" s="156"/>
      <c r="U43" s="156"/>
      <c r="V43" s="156"/>
      <c r="W43" s="156"/>
      <c r="X43" s="156"/>
      <c r="Y43" s="156"/>
      <c r="Z43" s="146"/>
      <c r="AA43" s="146"/>
      <c r="AB43" s="146"/>
      <c r="AC43" s="146"/>
      <c r="AD43" s="146"/>
      <c r="AE43" s="146"/>
      <c r="AF43" s="146"/>
      <c r="AG43" s="146" t="s">
        <v>147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3" x14ac:dyDescent="0.2">
      <c r="A44" s="153"/>
      <c r="B44" s="154"/>
      <c r="C44" s="192" t="s">
        <v>343</v>
      </c>
      <c r="D44" s="185"/>
      <c r="E44" s="186">
        <v>45.045000000000002</v>
      </c>
      <c r="F44" s="156"/>
      <c r="G44" s="156"/>
      <c r="H44" s="156"/>
      <c r="I44" s="156"/>
      <c r="J44" s="156"/>
      <c r="K44" s="156"/>
      <c r="L44" s="156"/>
      <c r="M44" s="156"/>
      <c r="N44" s="155"/>
      <c r="O44" s="155"/>
      <c r="P44" s="155"/>
      <c r="Q44" s="155"/>
      <c r="R44" s="156"/>
      <c r="S44" s="156"/>
      <c r="T44" s="156"/>
      <c r="U44" s="156"/>
      <c r="V44" s="156"/>
      <c r="W44" s="156"/>
      <c r="X44" s="156"/>
      <c r="Y44" s="156"/>
      <c r="Z44" s="146"/>
      <c r="AA44" s="146"/>
      <c r="AB44" s="146"/>
      <c r="AC44" s="146"/>
      <c r="AD44" s="146"/>
      <c r="AE44" s="146"/>
      <c r="AF44" s="146"/>
      <c r="AG44" s="146" t="s">
        <v>147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3" x14ac:dyDescent="0.2">
      <c r="A45" s="153"/>
      <c r="B45" s="154"/>
      <c r="C45" s="192" t="s">
        <v>344</v>
      </c>
      <c r="D45" s="185"/>
      <c r="E45" s="186">
        <v>43.509900000000002</v>
      </c>
      <c r="F45" s="156"/>
      <c r="G45" s="156"/>
      <c r="H45" s="156"/>
      <c r="I45" s="156"/>
      <c r="J45" s="156"/>
      <c r="K45" s="156"/>
      <c r="L45" s="156"/>
      <c r="M45" s="156"/>
      <c r="N45" s="155"/>
      <c r="O45" s="155"/>
      <c r="P45" s="155"/>
      <c r="Q45" s="155"/>
      <c r="R45" s="156"/>
      <c r="S45" s="156"/>
      <c r="T45" s="156"/>
      <c r="U45" s="156"/>
      <c r="V45" s="156"/>
      <c r="W45" s="156"/>
      <c r="X45" s="156"/>
      <c r="Y45" s="156"/>
      <c r="Z45" s="146"/>
      <c r="AA45" s="146"/>
      <c r="AB45" s="146"/>
      <c r="AC45" s="146"/>
      <c r="AD45" s="146"/>
      <c r="AE45" s="146"/>
      <c r="AF45" s="146"/>
      <c r="AG45" s="146" t="s">
        <v>147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3" x14ac:dyDescent="0.2">
      <c r="A46" s="153"/>
      <c r="B46" s="154"/>
      <c r="C46" s="192" t="s">
        <v>345</v>
      </c>
      <c r="D46" s="185"/>
      <c r="E46" s="186">
        <v>68.432699999999997</v>
      </c>
      <c r="F46" s="156"/>
      <c r="G46" s="156"/>
      <c r="H46" s="156"/>
      <c r="I46" s="156"/>
      <c r="J46" s="156"/>
      <c r="K46" s="156"/>
      <c r="L46" s="156"/>
      <c r="M46" s="156"/>
      <c r="N46" s="155"/>
      <c r="O46" s="155"/>
      <c r="P46" s="155"/>
      <c r="Q46" s="155"/>
      <c r="R46" s="156"/>
      <c r="S46" s="156"/>
      <c r="T46" s="156"/>
      <c r="U46" s="156"/>
      <c r="V46" s="156"/>
      <c r="W46" s="156"/>
      <c r="X46" s="156"/>
      <c r="Y46" s="156"/>
      <c r="Z46" s="146"/>
      <c r="AA46" s="146"/>
      <c r="AB46" s="146"/>
      <c r="AC46" s="146"/>
      <c r="AD46" s="146"/>
      <c r="AE46" s="146"/>
      <c r="AF46" s="146"/>
      <c r="AG46" s="146" t="s">
        <v>147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3" x14ac:dyDescent="0.2">
      <c r="A47" s="153"/>
      <c r="B47" s="154"/>
      <c r="C47" s="192" t="s">
        <v>346</v>
      </c>
      <c r="D47" s="185"/>
      <c r="E47" s="186">
        <v>74.207700000000003</v>
      </c>
      <c r="F47" s="156"/>
      <c r="G47" s="156"/>
      <c r="H47" s="156"/>
      <c r="I47" s="156"/>
      <c r="J47" s="156"/>
      <c r="K47" s="156"/>
      <c r="L47" s="156"/>
      <c r="M47" s="156"/>
      <c r="N47" s="155"/>
      <c r="O47" s="155"/>
      <c r="P47" s="155"/>
      <c r="Q47" s="155"/>
      <c r="R47" s="156"/>
      <c r="S47" s="156"/>
      <c r="T47" s="156"/>
      <c r="U47" s="156"/>
      <c r="V47" s="156"/>
      <c r="W47" s="156"/>
      <c r="X47" s="156"/>
      <c r="Y47" s="156"/>
      <c r="Z47" s="146"/>
      <c r="AA47" s="146"/>
      <c r="AB47" s="146"/>
      <c r="AC47" s="146"/>
      <c r="AD47" s="146"/>
      <c r="AE47" s="146"/>
      <c r="AF47" s="146"/>
      <c r="AG47" s="146" t="s">
        <v>147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3" x14ac:dyDescent="0.2">
      <c r="A48" s="153"/>
      <c r="B48" s="154"/>
      <c r="C48" s="192" t="s">
        <v>347</v>
      </c>
      <c r="D48" s="185"/>
      <c r="E48" s="186">
        <v>65.94</v>
      </c>
      <c r="F48" s="156"/>
      <c r="G48" s="156"/>
      <c r="H48" s="156"/>
      <c r="I48" s="156"/>
      <c r="J48" s="156"/>
      <c r="K48" s="156"/>
      <c r="L48" s="156"/>
      <c r="M48" s="156"/>
      <c r="N48" s="155"/>
      <c r="O48" s="155"/>
      <c r="P48" s="155"/>
      <c r="Q48" s="155"/>
      <c r="R48" s="156"/>
      <c r="S48" s="156"/>
      <c r="T48" s="156"/>
      <c r="U48" s="156"/>
      <c r="V48" s="156"/>
      <c r="W48" s="156"/>
      <c r="X48" s="156"/>
      <c r="Y48" s="156"/>
      <c r="Z48" s="146"/>
      <c r="AA48" s="146"/>
      <c r="AB48" s="146"/>
      <c r="AC48" s="146"/>
      <c r="AD48" s="146"/>
      <c r="AE48" s="146"/>
      <c r="AF48" s="146"/>
      <c r="AG48" s="146" t="s">
        <v>147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">
      <c r="A49" s="165">
        <v>6</v>
      </c>
      <c r="B49" s="166" t="s">
        <v>348</v>
      </c>
      <c r="C49" s="181" t="s">
        <v>349</v>
      </c>
      <c r="D49" s="167" t="s">
        <v>188</v>
      </c>
      <c r="E49" s="168">
        <v>263.1635</v>
      </c>
      <c r="F49" s="169"/>
      <c r="G49" s="170">
        <f>ROUND(E49*F49,2)</f>
        <v>0</v>
      </c>
      <c r="H49" s="169"/>
      <c r="I49" s="170">
        <f>ROUND(E49*H49,2)</f>
        <v>0</v>
      </c>
      <c r="J49" s="169"/>
      <c r="K49" s="170">
        <f>ROUND(E49*J49,2)</f>
        <v>0</v>
      </c>
      <c r="L49" s="170">
        <v>21</v>
      </c>
      <c r="M49" s="170">
        <f>G49*(1+L49/100)</f>
        <v>0</v>
      </c>
      <c r="N49" s="168">
        <v>0</v>
      </c>
      <c r="O49" s="168">
        <f>ROUND(E49*N49,2)</f>
        <v>0</v>
      </c>
      <c r="P49" s="168">
        <v>0</v>
      </c>
      <c r="Q49" s="168">
        <f>ROUND(E49*P49,2)</f>
        <v>0</v>
      </c>
      <c r="R49" s="170"/>
      <c r="S49" s="170" t="s">
        <v>234</v>
      </c>
      <c r="T49" s="171" t="s">
        <v>127</v>
      </c>
      <c r="U49" s="156">
        <v>7.0000000000000007E-2</v>
      </c>
      <c r="V49" s="156">
        <f>ROUND(E49*U49,2)</f>
        <v>18.420000000000002</v>
      </c>
      <c r="W49" s="156"/>
      <c r="X49" s="156" t="s">
        <v>142</v>
      </c>
      <c r="Y49" s="156" t="s">
        <v>130</v>
      </c>
      <c r="Z49" s="146"/>
      <c r="AA49" s="146"/>
      <c r="AB49" s="146"/>
      <c r="AC49" s="146"/>
      <c r="AD49" s="146"/>
      <c r="AE49" s="146"/>
      <c r="AF49" s="146"/>
      <c r="AG49" s="146" t="s">
        <v>143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2" x14ac:dyDescent="0.2">
      <c r="A50" s="153"/>
      <c r="B50" s="154"/>
      <c r="C50" s="192" t="s">
        <v>331</v>
      </c>
      <c r="D50" s="185"/>
      <c r="E50" s="186">
        <v>263.1635</v>
      </c>
      <c r="F50" s="156"/>
      <c r="G50" s="156"/>
      <c r="H50" s="156"/>
      <c r="I50" s="156"/>
      <c r="J50" s="156"/>
      <c r="K50" s="156"/>
      <c r="L50" s="156"/>
      <c r="M50" s="156"/>
      <c r="N50" s="155"/>
      <c r="O50" s="155"/>
      <c r="P50" s="155"/>
      <c r="Q50" s="155"/>
      <c r="R50" s="156"/>
      <c r="S50" s="156"/>
      <c r="T50" s="156"/>
      <c r="U50" s="156"/>
      <c r="V50" s="156"/>
      <c r="W50" s="156"/>
      <c r="X50" s="156"/>
      <c r="Y50" s="156"/>
      <c r="Z50" s="146"/>
      <c r="AA50" s="146"/>
      <c r="AB50" s="146"/>
      <c r="AC50" s="146"/>
      <c r="AD50" s="146"/>
      <c r="AE50" s="146"/>
      <c r="AF50" s="146"/>
      <c r="AG50" s="146" t="s">
        <v>147</v>
      </c>
      <c r="AH50" s="146">
        <v>5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">
      <c r="A51" s="165">
        <v>7</v>
      </c>
      <c r="B51" s="166" t="s">
        <v>350</v>
      </c>
      <c r="C51" s="181" t="s">
        <v>351</v>
      </c>
      <c r="D51" s="167" t="s">
        <v>188</v>
      </c>
      <c r="E51" s="168">
        <v>263.1635</v>
      </c>
      <c r="F51" s="169"/>
      <c r="G51" s="170">
        <f>ROUND(E51*F51,2)</f>
        <v>0</v>
      </c>
      <c r="H51" s="169"/>
      <c r="I51" s="170">
        <f>ROUND(E51*H51,2)</f>
        <v>0</v>
      </c>
      <c r="J51" s="169"/>
      <c r="K51" s="170">
        <f>ROUND(E51*J51,2)</f>
        <v>0</v>
      </c>
      <c r="L51" s="170">
        <v>21</v>
      </c>
      <c r="M51" s="170">
        <f>G51*(1+L51/100)</f>
        <v>0</v>
      </c>
      <c r="N51" s="168">
        <v>2.0000000000000002E-5</v>
      </c>
      <c r="O51" s="168">
        <f>ROUND(E51*N51,2)</f>
        <v>0.01</v>
      </c>
      <c r="P51" s="168">
        <v>0</v>
      </c>
      <c r="Q51" s="168">
        <f>ROUND(E51*P51,2)</f>
        <v>0</v>
      </c>
      <c r="R51" s="170" t="s">
        <v>334</v>
      </c>
      <c r="S51" s="170" t="s">
        <v>127</v>
      </c>
      <c r="T51" s="171" t="s">
        <v>127</v>
      </c>
      <c r="U51" s="156">
        <v>2.9000000000000001E-2</v>
      </c>
      <c r="V51" s="156">
        <f>ROUND(E51*U51,2)</f>
        <v>7.63</v>
      </c>
      <c r="W51" s="156"/>
      <c r="X51" s="156" t="s">
        <v>142</v>
      </c>
      <c r="Y51" s="156" t="s">
        <v>130</v>
      </c>
      <c r="Z51" s="146"/>
      <c r="AA51" s="146"/>
      <c r="AB51" s="146"/>
      <c r="AC51" s="146"/>
      <c r="AD51" s="146"/>
      <c r="AE51" s="146"/>
      <c r="AF51" s="146"/>
      <c r="AG51" s="146" t="s">
        <v>305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2" x14ac:dyDescent="0.2">
      <c r="A52" s="153"/>
      <c r="B52" s="154"/>
      <c r="C52" s="192" t="s">
        <v>335</v>
      </c>
      <c r="D52" s="185"/>
      <c r="E52" s="186">
        <v>263.1635</v>
      </c>
      <c r="F52" s="156"/>
      <c r="G52" s="156"/>
      <c r="H52" s="156"/>
      <c r="I52" s="156"/>
      <c r="J52" s="156"/>
      <c r="K52" s="156"/>
      <c r="L52" s="156"/>
      <c r="M52" s="156"/>
      <c r="N52" s="155"/>
      <c r="O52" s="155"/>
      <c r="P52" s="155"/>
      <c r="Q52" s="155"/>
      <c r="R52" s="156"/>
      <c r="S52" s="156"/>
      <c r="T52" s="156"/>
      <c r="U52" s="156"/>
      <c r="V52" s="156"/>
      <c r="W52" s="156"/>
      <c r="X52" s="156"/>
      <c r="Y52" s="156"/>
      <c r="Z52" s="146"/>
      <c r="AA52" s="146"/>
      <c r="AB52" s="146"/>
      <c r="AC52" s="146"/>
      <c r="AD52" s="146"/>
      <c r="AE52" s="146"/>
      <c r="AF52" s="146"/>
      <c r="AG52" s="146" t="s">
        <v>147</v>
      </c>
      <c r="AH52" s="146">
        <v>5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">
      <c r="A53" s="165">
        <v>8</v>
      </c>
      <c r="B53" s="166" t="s">
        <v>352</v>
      </c>
      <c r="C53" s="181" t="s">
        <v>353</v>
      </c>
      <c r="D53" s="167" t="s">
        <v>188</v>
      </c>
      <c r="E53" s="168">
        <v>263.1635</v>
      </c>
      <c r="F53" s="169"/>
      <c r="G53" s="170">
        <f>ROUND(E53*F53,2)</f>
        <v>0</v>
      </c>
      <c r="H53" s="169"/>
      <c r="I53" s="170">
        <f>ROUND(E53*H53,2)</f>
        <v>0</v>
      </c>
      <c r="J53" s="169"/>
      <c r="K53" s="170">
        <f>ROUND(E53*J53,2)</f>
        <v>0</v>
      </c>
      <c r="L53" s="170">
        <v>21</v>
      </c>
      <c r="M53" s="170">
        <f>G53*(1+L53/100)</f>
        <v>0</v>
      </c>
      <c r="N53" s="168">
        <v>3.5E-4</v>
      </c>
      <c r="O53" s="168">
        <f>ROUND(E53*N53,2)</f>
        <v>0.09</v>
      </c>
      <c r="P53" s="168">
        <v>0</v>
      </c>
      <c r="Q53" s="168">
        <f>ROUND(E53*P53,2)</f>
        <v>0</v>
      </c>
      <c r="R53" s="170" t="s">
        <v>334</v>
      </c>
      <c r="S53" s="170" t="s">
        <v>127</v>
      </c>
      <c r="T53" s="171" t="s">
        <v>127</v>
      </c>
      <c r="U53" s="156">
        <v>1.35E-2</v>
      </c>
      <c r="V53" s="156">
        <f>ROUND(E53*U53,2)</f>
        <v>3.55</v>
      </c>
      <c r="W53" s="156"/>
      <c r="X53" s="156" t="s">
        <v>142</v>
      </c>
      <c r="Y53" s="156" t="s">
        <v>130</v>
      </c>
      <c r="Z53" s="146"/>
      <c r="AA53" s="146"/>
      <c r="AB53" s="146"/>
      <c r="AC53" s="146"/>
      <c r="AD53" s="146"/>
      <c r="AE53" s="146"/>
      <c r="AF53" s="146"/>
      <c r="AG53" s="146" t="s">
        <v>305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2" x14ac:dyDescent="0.2">
      <c r="A54" s="153"/>
      <c r="B54" s="154"/>
      <c r="C54" s="192" t="s">
        <v>335</v>
      </c>
      <c r="D54" s="185"/>
      <c r="E54" s="186">
        <v>263.1635</v>
      </c>
      <c r="F54" s="156"/>
      <c r="G54" s="156"/>
      <c r="H54" s="156"/>
      <c r="I54" s="156"/>
      <c r="J54" s="156"/>
      <c r="K54" s="156"/>
      <c r="L54" s="156"/>
      <c r="M54" s="156"/>
      <c r="N54" s="155"/>
      <c r="O54" s="155"/>
      <c r="P54" s="155"/>
      <c r="Q54" s="155"/>
      <c r="R54" s="156"/>
      <c r="S54" s="156"/>
      <c r="T54" s="156"/>
      <c r="U54" s="156"/>
      <c r="V54" s="156"/>
      <c r="W54" s="156"/>
      <c r="X54" s="156"/>
      <c r="Y54" s="156"/>
      <c r="Z54" s="146"/>
      <c r="AA54" s="146"/>
      <c r="AB54" s="146"/>
      <c r="AC54" s="146"/>
      <c r="AD54" s="146"/>
      <c r="AE54" s="146"/>
      <c r="AF54" s="146"/>
      <c r="AG54" s="146" t="s">
        <v>147</v>
      </c>
      <c r="AH54" s="146">
        <v>5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">
      <c r="A55" s="165">
        <v>9</v>
      </c>
      <c r="B55" s="166" t="s">
        <v>354</v>
      </c>
      <c r="C55" s="181" t="s">
        <v>355</v>
      </c>
      <c r="D55" s="167" t="s">
        <v>188</v>
      </c>
      <c r="E55" s="168">
        <v>561.28695000000005</v>
      </c>
      <c r="F55" s="169"/>
      <c r="G55" s="170">
        <f>ROUND(E55*F55,2)</f>
        <v>0</v>
      </c>
      <c r="H55" s="169"/>
      <c r="I55" s="170">
        <f>ROUND(E55*H55,2)</f>
        <v>0</v>
      </c>
      <c r="J55" s="169"/>
      <c r="K55" s="170">
        <f>ROUND(E55*J55,2)</f>
        <v>0</v>
      </c>
      <c r="L55" s="170">
        <v>21</v>
      </c>
      <c r="M55" s="170">
        <f>G55*(1+L55/100)</f>
        <v>0</v>
      </c>
      <c r="N55" s="168">
        <v>3.1E-4</v>
      </c>
      <c r="O55" s="168">
        <f>ROUND(E55*N55,2)</f>
        <v>0.17</v>
      </c>
      <c r="P55" s="168">
        <v>0</v>
      </c>
      <c r="Q55" s="168">
        <f>ROUND(E55*P55,2)</f>
        <v>0</v>
      </c>
      <c r="R55" s="170" t="s">
        <v>334</v>
      </c>
      <c r="S55" s="170" t="s">
        <v>127</v>
      </c>
      <c r="T55" s="171" t="s">
        <v>127</v>
      </c>
      <c r="U55" s="156">
        <v>0.10902000000000001</v>
      </c>
      <c r="V55" s="156">
        <f>ROUND(E55*U55,2)</f>
        <v>61.19</v>
      </c>
      <c r="W55" s="156"/>
      <c r="X55" s="156" t="s">
        <v>142</v>
      </c>
      <c r="Y55" s="156" t="s">
        <v>130</v>
      </c>
      <c r="Z55" s="146"/>
      <c r="AA55" s="146"/>
      <c r="AB55" s="146"/>
      <c r="AC55" s="146"/>
      <c r="AD55" s="146"/>
      <c r="AE55" s="146"/>
      <c r="AF55" s="146"/>
      <c r="AG55" s="146" t="s">
        <v>305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2" x14ac:dyDescent="0.2">
      <c r="A56" s="153"/>
      <c r="B56" s="154"/>
      <c r="C56" s="192" t="s">
        <v>356</v>
      </c>
      <c r="D56" s="185"/>
      <c r="E56" s="186">
        <v>561.28695000000005</v>
      </c>
      <c r="F56" s="156"/>
      <c r="G56" s="156"/>
      <c r="H56" s="156"/>
      <c r="I56" s="156"/>
      <c r="J56" s="156"/>
      <c r="K56" s="156"/>
      <c r="L56" s="156"/>
      <c r="M56" s="156"/>
      <c r="N56" s="155"/>
      <c r="O56" s="155"/>
      <c r="P56" s="155"/>
      <c r="Q56" s="155"/>
      <c r="R56" s="156"/>
      <c r="S56" s="156"/>
      <c r="T56" s="156"/>
      <c r="U56" s="156"/>
      <c r="V56" s="156"/>
      <c r="W56" s="156"/>
      <c r="X56" s="156"/>
      <c r="Y56" s="156"/>
      <c r="Z56" s="146"/>
      <c r="AA56" s="146"/>
      <c r="AB56" s="146"/>
      <c r="AC56" s="146"/>
      <c r="AD56" s="146"/>
      <c r="AE56" s="146"/>
      <c r="AF56" s="146"/>
      <c r="AG56" s="146" t="s">
        <v>147</v>
      </c>
      <c r="AH56" s="146">
        <v>5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">
      <c r="A57" s="165">
        <v>10</v>
      </c>
      <c r="B57" s="166" t="s">
        <v>357</v>
      </c>
      <c r="C57" s="181" t="s">
        <v>358</v>
      </c>
      <c r="D57" s="167" t="s">
        <v>188</v>
      </c>
      <c r="E57" s="168">
        <v>561.28695000000005</v>
      </c>
      <c r="F57" s="169"/>
      <c r="G57" s="170">
        <f>ROUND(E57*F57,2)</f>
        <v>0</v>
      </c>
      <c r="H57" s="169"/>
      <c r="I57" s="170">
        <f>ROUND(E57*H57,2)</f>
        <v>0</v>
      </c>
      <c r="J57" s="169"/>
      <c r="K57" s="170">
        <f>ROUND(E57*J57,2)</f>
        <v>0</v>
      </c>
      <c r="L57" s="170">
        <v>21</v>
      </c>
      <c r="M57" s="170">
        <f>G57*(1+L57/100)</f>
        <v>0</v>
      </c>
      <c r="N57" s="168">
        <v>6.9999999999999994E-5</v>
      </c>
      <c r="O57" s="168">
        <f>ROUND(E57*N57,2)</f>
        <v>0.04</v>
      </c>
      <c r="P57" s="168">
        <v>0</v>
      </c>
      <c r="Q57" s="168">
        <f>ROUND(E57*P57,2)</f>
        <v>0</v>
      </c>
      <c r="R57" s="170" t="s">
        <v>334</v>
      </c>
      <c r="S57" s="170" t="s">
        <v>127</v>
      </c>
      <c r="T57" s="171" t="s">
        <v>127</v>
      </c>
      <c r="U57" s="156">
        <v>0.03</v>
      </c>
      <c r="V57" s="156">
        <f>ROUND(E57*U57,2)</f>
        <v>16.84</v>
      </c>
      <c r="W57" s="156"/>
      <c r="X57" s="156" t="s">
        <v>142</v>
      </c>
      <c r="Y57" s="156" t="s">
        <v>130</v>
      </c>
      <c r="Z57" s="146"/>
      <c r="AA57" s="146"/>
      <c r="AB57" s="146"/>
      <c r="AC57" s="146"/>
      <c r="AD57" s="146"/>
      <c r="AE57" s="146"/>
      <c r="AF57" s="146"/>
      <c r="AG57" s="146" t="s">
        <v>305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2" x14ac:dyDescent="0.2">
      <c r="A58" s="153"/>
      <c r="B58" s="154"/>
      <c r="C58" s="192" t="s">
        <v>356</v>
      </c>
      <c r="D58" s="185"/>
      <c r="E58" s="186">
        <v>561.28695000000005</v>
      </c>
      <c r="F58" s="156"/>
      <c r="G58" s="156"/>
      <c r="H58" s="156"/>
      <c r="I58" s="156"/>
      <c r="J58" s="156"/>
      <c r="K58" s="156"/>
      <c r="L58" s="156"/>
      <c r="M58" s="156"/>
      <c r="N58" s="155"/>
      <c r="O58" s="155"/>
      <c r="P58" s="155"/>
      <c r="Q58" s="155"/>
      <c r="R58" s="156"/>
      <c r="S58" s="156"/>
      <c r="T58" s="156"/>
      <c r="U58" s="156"/>
      <c r="V58" s="156"/>
      <c r="W58" s="156"/>
      <c r="X58" s="156"/>
      <c r="Y58" s="156"/>
      <c r="Z58" s="146"/>
      <c r="AA58" s="146"/>
      <c r="AB58" s="146"/>
      <c r="AC58" s="146"/>
      <c r="AD58" s="146"/>
      <c r="AE58" s="146"/>
      <c r="AF58" s="146"/>
      <c r="AG58" s="146" t="s">
        <v>147</v>
      </c>
      <c r="AH58" s="146">
        <v>5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">
      <c r="A59" s="165">
        <v>11</v>
      </c>
      <c r="B59" s="166" t="s">
        <v>359</v>
      </c>
      <c r="C59" s="181" t="s">
        <v>360</v>
      </c>
      <c r="D59" s="167" t="s">
        <v>188</v>
      </c>
      <c r="E59" s="168">
        <v>263.1635</v>
      </c>
      <c r="F59" s="169"/>
      <c r="G59" s="170">
        <f>ROUND(E59*F59,2)</f>
        <v>0</v>
      </c>
      <c r="H59" s="169"/>
      <c r="I59" s="170">
        <f>ROUND(E59*H59,2)</f>
        <v>0</v>
      </c>
      <c r="J59" s="169"/>
      <c r="K59" s="170">
        <f>ROUND(E59*J59,2)</f>
        <v>0</v>
      </c>
      <c r="L59" s="170">
        <v>21</v>
      </c>
      <c r="M59" s="170">
        <f>G59*(1+L59/100)</f>
        <v>0</v>
      </c>
      <c r="N59" s="168">
        <v>6.9999999999999994E-5</v>
      </c>
      <c r="O59" s="168">
        <f>ROUND(E59*N59,2)</f>
        <v>0.02</v>
      </c>
      <c r="P59" s="168">
        <v>0</v>
      </c>
      <c r="Q59" s="168">
        <f>ROUND(E59*P59,2)</f>
        <v>0</v>
      </c>
      <c r="R59" s="170"/>
      <c r="S59" s="170" t="s">
        <v>234</v>
      </c>
      <c r="T59" s="171" t="s">
        <v>127</v>
      </c>
      <c r="U59" s="156">
        <v>0.03</v>
      </c>
      <c r="V59" s="156">
        <f>ROUND(E59*U59,2)</f>
        <v>7.89</v>
      </c>
      <c r="W59" s="156"/>
      <c r="X59" s="156" t="s">
        <v>142</v>
      </c>
      <c r="Y59" s="156" t="s">
        <v>130</v>
      </c>
      <c r="Z59" s="146"/>
      <c r="AA59" s="146"/>
      <c r="AB59" s="146"/>
      <c r="AC59" s="146"/>
      <c r="AD59" s="146"/>
      <c r="AE59" s="146"/>
      <c r="AF59" s="146"/>
      <c r="AG59" s="146" t="s">
        <v>305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 x14ac:dyDescent="0.2">
      <c r="A60" s="153"/>
      <c r="B60" s="154"/>
      <c r="C60" s="192" t="s">
        <v>361</v>
      </c>
      <c r="D60" s="185"/>
      <c r="E60" s="186">
        <v>263.1635</v>
      </c>
      <c r="F60" s="156"/>
      <c r="G60" s="156"/>
      <c r="H60" s="156"/>
      <c r="I60" s="156"/>
      <c r="J60" s="156"/>
      <c r="K60" s="156"/>
      <c r="L60" s="156"/>
      <c r="M60" s="156"/>
      <c r="N60" s="155"/>
      <c r="O60" s="155"/>
      <c r="P60" s="155"/>
      <c r="Q60" s="155"/>
      <c r="R60" s="156"/>
      <c r="S60" s="156"/>
      <c r="T60" s="156"/>
      <c r="U60" s="156"/>
      <c r="V60" s="156"/>
      <c r="W60" s="156"/>
      <c r="X60" s="156"/>
      <c r="Y60" s="156"/>
      <c r="Z60" s="146"/>
      <c r="AA60" s="146"/>
      <c r="AB60" s="146"/>
      <c r="AC60" s="146"/>
      <c r="AD60" s="146"/>
      <c r="AE60" s="146"/>
      <c r="AF60" s="146"/>
      <c r="AG60" s="146" t="s">
        <v>147</v>
      </c>
      <c r="AH60" s="146">
        <v>5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x14ac:dyDescent="0.2">
      <c r="A61" s="3"/>
      <c r="B61" s="4"/>
      <c r="C61" s="182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v>15</v>
      </c>
      <c r="AF61">
        <v>21</v>
      </c>
      <c r="AG61" t="s">
        <v>108</v>
      </c>
    </row>
    <row r="62" spans="1:60" ht="13.1" x14ac:dyDescent="0.2">
      <c r="A62" s="149"/>
      <c r="B62" s="150" t="s">
        <v>29</v>
      </c>
      <c r="C62" s="183"/>
      <c r="D62" s="151"/>
      <c r="E62" s="152"/>
      <c r="F62" s="152"/>
      <c r="G62" s="164">
        <f>G8+G21+G35</f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f>SUMIF(L7:L60,AE61,G7:G60)</f>
        <v>0</v>
      </c>
      <c r="AF62">
        <f>SUMIF(L7:L60,AF61,G7:G60)</f>
        <v>0</v>
      </c>
      <c r="AG62" t="s">
        <v>136</v>
      </c>
    </row>
    <row r="63" spans="1:60" x14ac:dyDescent="0.2">
      <c r="C63" s="184"/>
      <c r="D63" s="10"/>
      <c r="AG63" t="s">
        <v>137</v>
      </c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G/GVDpfZ3qtQU3GoLsGXrcnoQgji8U4OuhYSWEu3zvG4QZ7nV9rvcx1X6fcoaHjCQYtMrEe+yKpS08vrCkqvQ==" saltValue="srLUtK8svVlJrJ2HQrMAUg==" spinCount="100000" sheet="1" formatRows="0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scale="93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1 0 Pol</vt:lpstr>
      <vt:lpstr>1 1 Pol</vt:lpstr>
      <vt:lpstr>1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0 Pol'!Názvy_tisku</vt:lpstr>
      <vt:lpstr>'1 1 Pol'!Názvy_tisku</vt:lpstr>
      <vt:lpstr>'1 2 Pol'!Názvy_tisku</vt:lpstr>
      <vt:lpstr>oadresa</vt:lpstr>
      <vt:lpstr>Stavba!Objednatel</vt:lpstr>
      <vt:lpstr>Stavba!Objekt</vt:lpstr>
      <vt:lpstr>'1 0 Pol'!Oblast_tisku</vt:lpstr>
      <vt:lpstr>'1 1 Pol'!Oblast_tisku</vt:lpstr>
      <vt:lpstr>'1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Dvořák</dc:creator>
  <cp:lastModifiedBy>Jarda</cp:lastModifiedBy>
  <cp:lastPrinted>2023-06-05T07:28:12Z</cp:lastPrinted>
  <dcterms:created xsi:type="dcterms:W3CDTF">2009-04-08T07:15:50Z</dcterms:created>
  <dcterms:modified xsi:type="dcterms:W3CDTF">2023-06-05T07:28:16Z</dcterms:modified>
</cp:coreProperties>
</file>